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ter Management\03. Cash Flow\"/>
    </mc:Choice>
  </mc:AlternateContent>
  <xr:revisionPtr revIDLastSave="0" documentId="8_{0C328F89-3C08-4A96-81D7-26B57728C30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FS184" sheetId="1" r:id="rId1"/>
    <sheet name="GT421" sheetId="2" r:id="rId2"/>
    <sheet name="GT481" sheetId="3" r:id="rId3"/>
    <sheet name="KZN225" sheetId="4" r:id="rId4"/>
    <sheet name="KZN252" sheetId="5" r:id="rId5"/>
    <sheet name="KZN282" sheetId="6" r:id="rId6"/>
    <sheet name="LIM354" sheetId="7" r:id="rId7"/>
    <sheet name="MP307" sheetId="8" r:id="rId8"/>
    <sheet name="MP312" sheetId="9" r:id="rId9"/>
    <sheet name="MP313" sheetId="10" r:id="rId10"/>
    <sheet name="MP326" sheetId="11" r:id="rId11"/>
    <sheet name="NC091" sheetId="12" r:id="rId12"/>
    <sheet name="NW372" sheetId="13" r:id="rId13"/>
    <sheet name="NW373" sheetId="14" r:id="rId14"/>
    <sheet name="NW403" sheetId="15" r:id="rId15"/>
    <sheet name="NW405" sheetId="16" r:id="rId16"/>
    <sheet name="WC023" sheetId="17" r:id="rId17"/>
    <sheet name="WC024" sheetId="18" r:id="rId18"/>
    <sheet name="WC044" sheetId="19" r:id="rId19"/>
    <sheet name="Summary" sheetId="20" r:id="rId20"/>
  </sheets>
  <definedNames>
    <definedName name="_xlnm.Print_Area" localSheetId="0">'FS184'!$A$1:$AA$43</definedName>
    <definedName name="_xlnm.Print_Area" localSheetId="1">'GT421'!$A$1:$AA$43</definedName>
    <definedName name="_xlnm.Print_Area" localSheetId="2">'GT481'!$A$1:$AA$43</definedName>
    <definedName name="_xlnm.Print_Area" localSheetId="3">'KZN225'!$A$1:$AA$43</definedName>
    <definedName name="_xlnm.Print_Area" localSheetId="4">'KZN252'!$A$1:$AA$43</definedName>
    <definedName name="_xlnm.Print_Area" localSheetId="5">'KZN282'!$A$1:$AA$43</definedName>
    <definedName name="_xlnm.Print_Area" localSheetId="6">'LIM354'!$A$1:$AA$43</definedName>
    <definedName name="_xlnm.Print_Area" localSheetId="7">'MP307'!$A$1:$AA$43</definedName>
    <definedName name="_xlnm.Print_Area" localSheetId="8">'MP312'!$A$1:$AA$43</definedName>
    <definedName name="_xlnm.Print_Area" localSheetId="9">'MP313'!$A$1:$AA$43</definedName>
    <definedName name="_xlnm.Print_Area" localSheetId="10">'MP326'!$A$1:$AA$43</definedName>
    <definedName name="_xlnm.Print_Area" localSheetId="11">'NC091'!$A$1:$AA$43</definedName>
    <definedName name="_xlnm.Print_Area" localSheetId="12">'NW372'!$A$1:$AA$43</definedName>
    <definedName name="_xlnm.Print_Area" localSheetId="13">'NW373'!$A$1:$AA$43</definedName>
    <definedName name="_xlnm.Print_Area" localSheetId="14">'NW403'!$A$1:$AA$43</definedName>
    <definedName name="_xlnm.Print_Area" localSheetId="15">'NW405'!$A$1:$AA$43</definedName>
    <definedName name="_xlnm.Print_Area" localSheetId="19">Summary!$A$1:$AA$43</definedName>
    <definedName name="_xlnm.Print_Area" localSheetId="16">'WC023'!$A$1:$AA$43</definedName>
    <definedName name="_xlnm.Print_Area" localSheetId="17">'WC024'!$A$1:$AA$43</definedName>
    <definedName name="_xlnm.Print_Area" localSheetId="18">'WC044'!$A$1:$AA$43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Y39" i="3"/>
  <c r="Z39" i="4"/>
  <c r="Y39" i="4"/>
  <c r="Z39" i="5"/>
  <c r="Z39" i="8"/>
  <c r="Z39" i="9"/>
  <c r="Z39" i="10"/>
  <c r="Y39" i="10"/>
  <c r="Z39" i="11"/>
  <c r="Z39" i="12"/>
  <c r="Y39" i="12"/>
  <c r="Z39" i="13"/>
  <c r="Y39" i="13"/>
  <c r="Z39" i="14"/>
  <c r="Y39" i="14"/>
  <c r="Z39" i="15"/>
  <c r="Y39" i="15"/>
  <c r="Z39" i="16"/>
  <c r="Y39" i="16"/>
  <c r="Z39" i="17"/>
  <c r="Z39" i="18"/>
  <c r="Z39" i="19"/>
  <c r="Z39" i="1"/>
  <c r="W39" i="2"/>
  <c r="Y39" i="2" s="1"/>
  <c r="J39" i="2"/>
  <c r="W39" i="3"/>
  <c r="J39" i="3"/>
  <c r="W39" i="4"/>
  <c r="J39" i="4"/>
  <c r="W39" i="5"/>
  <c r="Y39" i="5" s="1"/>
  <c r="J39" i="5"/>
  <c r="W39" i="6"/>
  <c r="Y39" i="6" s="1"/>
  <c r="Z39" i="6" s="1"/>
  <c r="J39" i="6"/>
  <c r="W39" i="7"/>
  <c r="Y39" i="7" s="1"/>
  <c r="Z39" i="7" s="1"/>
  <c r="J39" i="7"/>
  <c r="W39" i="8"/>
  <c r="Y39" i="8" s="1"/>
  <c r="J39" i="8"/>
  <c r="W39" i="9"/>
  <c r="Y39" i="9" s="1"/>
  <c r="J39" i="9"/>
  <c r="W39" i="10"/>
  <c r="J39" i="10"/>
  <c r="W39" i="11"/>
  <c r="Y39" i="11" s="1"/>
  <c r="J39" i="11"/>
  <c r="W39" i="12"/>
  <c r="J39" i="12"/>
  <c r="W39" i="13"/>
  <c r="J39" i="13"/>
  <c r="W39" i="14"/>
  <c r="J39" i="14"/>
  <c r="W39" i="15"/>
  <c r="J39" i="15"/>
  <c r="W39" i="16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Z39" i="20" s="1"/>
  <c r="J39" i="20"/>
  <c r="W39" i="1"/>
  <c r="Y39" i="1" s="1"/>
  <c r="J39" i="1"/>
  <c r="J38" i="14"/>
  <c r="M38" i="15"/>
  <c r="P38" i="16"/>
  <c r="R38" i="17"/>
  <c r="T38" i="18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G38" i="2" s="1"/>
  <c r="G40" i="2" s="1"/>
  <c r="H39" i="2" s="1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I38" i="3" s="1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K38" i="4" s="1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M38" i="5" s="1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O38" i="6" s="1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D38" i="11" s="1"/>
  <c r="D40" i="11" s="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F38" i="12" s="1"/>
  <c r="F40" i="12" s="1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H38" i="13" s="1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1"/>
  <c r="Y27" i="1"/>
  <c r="X27" i="1"/>
  <c r="Z27" i="1" s="1"/>
  <c r="W27" i="1"/>
  <c r="V27" i="1"/>
  <c r="U27" i="1"/>
  <c r="T27" i="1"/>
  <c r="S27" i="1"/>
  <c r="R27" i="1"/>
  <c r="R38" i="1" s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Z17" i="2" s="1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Z17" i="3" s="1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Z17" i="4" s="1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Z17" i="5" s="1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Z17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X38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X17" i="11"/>
  <c r="Z17" i="11" s="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C17" i="11"/>
  <c r="C38" i="11" s="1"/>
  <c r="C40" i="11" s="1"/>
  <c r="AA17" i="12"/>
  <c r="AA38" i="12" s="1"/>
  <c r="AA40" i="12" s="1"/>
  <c r="Y17" i="12"/>
  <c r="Y38" i="12" s="1"/>
  <c r="Y40" i="12" s="1"/>
  <c r="X17" i="12"/>
  <c r="Z17" i="12" s="1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Z17" i="13" s="1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Z17" i="14" s="1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Z17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Z17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Z17" i="18" s="1"/>
  <c r="W17" i="18"/>
  <c r="W38" i="18" s="1"/>
  <c r="V17" i="18"/>
  <c r="V38" i="18" s="1"/>
  <c r="U17" i="18"/>
  <c r="U38" i="18" s="1"/>
  <c r="T17" i="18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1"/>
  <c r="AA38" i="1" s="1"/>
  <c r="AA40" i="1" s="1"/>
  <c r="Y17" i="1"/>
  <c r="Y38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X40" i="8" l="1"/>
  <c r="Z40" i="8" s="1"/>
  <c r="Z38" i="8"/>
  <c r="Y40" i="1"/>
  <c r="H40" i="1"/>
  <c r="I39" i="1" s="1"/>
  <c r="I40" i="1" s="1"/>
  <c r="Y40" i="19"/>
  <c r="H40" i="10"/>
  <c r="I39" i="10" s="1"/>
  <c r="I40" i="10" s="1"/>
  <c r="Y40" i="8"/>
  <c r="H40" i="13"/>
  <c r="I39" i="13" s="1"/>
  <c r="I40" i="13" s="1"/>
  <c r="H40" i="9"/>
  <c r="I39" i="9" s="1"/>
  <c r="I40" i="9" s="1"/>
  <c r="J40" i="9" s="1"/>
  <c r="H40" i="19"/>
  <c r="I39" i="19" s="1"/>
  <c r="I40" i="19" s="1"/>
  <c r="J40" i="19" s="1"/>
  <c r="I40" i="8"/>
  <c r="J40" i="8" s="1"/>
  <c r="Z38" i="16"/>
  <c r="X40" i="16"/>
  <c r="Z40" i="16" s="1"/>
  <c r="H40" i="7"/>
  <c r="I39" i="7" s="1"/>
  <c r="I40" i="7" s="1"/>
  <c r="Y40" i="11"/>
  <c r="X40" i="7"/>
  <c r="H40" i="18"/>
  <c r="I39" i="18" s="1"/>
  <c r="I40" i="18" s="1"/>
  <c r="J40" i="18" s="1"/>
  <c r="H40" i="16"/>
  <c r="I39" i="16" s="1"/>
  <c r="I40" i="16" s="1"/>
  <c r="K39" i="16" s="1"/>
  <c r="H40" i="5"/>
  <c r="I39" i="5" s="1"/>
  <c r="I40" i="5" s="1"/>
  <c r="K39" i="5" s="1"/>
  <c r="I40" i="15"/>
  <c r="K39" i="15" s="1"/>
  <c r="I40" i="4"/>
  <c r="H40" i="2"/>
  <c r="I39" i="2" s="1"/>
  <c r="I40" i="2" s="1"/>
  <c r="J40" i="2" s="1"/>
  <c r="X38" i="11"/>
  <c r="X38" i="2"/>
  <c r="Z17" i="16"/>
  <c r="Z17" i="20"/>
  <c r="Z17" i="10"/>
  <c r="X38" i="20"/>
  <c r="Z17" i="19"/>
  <c r="Z17" i="9"/>
  <c r="X38" i="19"/>
  <c r="X38" i="10"/>
  <c r="X38" i="9"/>
  <c r="X38" i="18"/>
  <c r="Z17" i="8"/>
  <c r="X38" i="17"/>
  <c r="Z17" i="7"/>
  <c r="Y38" i="7"/>
  <c r="Y40" i="7" s="1"/>
  <c r="Z27" i="5"/>
  <c r="X38" i="15"/>
  <c r="X38" i="6"/>
  <c r="X38" i="14"/>
  <c r="X38" i="4"/>
  <c r="X38" i="5"/>
  <c r="X38" i="13"/>
  <c r="X38" i="3"/>
  <c r="X38" i="12"/>
  <c r="X38" i="1"/>
  <c r="K39" i="20"/>
  <c r="J40" i="20"/>
  <c r="K39" i="9"/>
  <c r="K39" i="14"/>
  <c r="J40" i="14"/>
  <c r="K39" i="6"/>
  <c r="J40" i="6"/>
  <c r="J40" i="3"/>
  <c r="K39" i="3"/>
  <c r="J40" i="1"/>
  <c r="K39" i="1"/>
  <c r="J40" i="11"/>
  <c r="K39" i="11"/>
  <c r="J40" i="5"/>
  <c r="K39" i="8"/>
  <c r="J40" i="17"/>
  <c r="K39" i="17"/>
  <c r="J40" i="10"/>
  <c r="K39" i="10"/>
  <c r="J40" i="13"/>
  <c r="K39" i="13"/>
  <c r="K39" i="12"/>
  <c r="J40" i="12"/>
  <c r="K39" i="7"/>
  <c r="J40" i="7"/>
  <c r="K39" i="4"/>
  <c r="J40" i="4"/>
  <c r="Z38" i="6" l="1"/>
  <c r="X40" i="6"/>
  <c r="Z40" i="6" s="1"/>
  <c r="Z38" i="7"/>
  <c r="J40" i="15"/>
  <c r="Z40" i="7"/>
  <c r="Z38" i="9"/>
  <c r="X40" i="9"/>
  <c r="Z40" i="9" s="1"/>
  <c r="X40" i="19"/>
  <c r="Z40" i="19" s="1"/>
  <c r="Z38" i="19"/>
  <c r="K39" i="19"/>
  <c r="N39" i="19" s="1"/>
  <c r="Z38" i="20"/>
  <c r="X40" i="20"/>
  <c r="Z40" i="20" s="1"/>
  <c r="K39" i="18"/>
  <c r="N39" i="18" s="1"/>
  <c r="Z38" i="1"/>
  <c r="X40" i="1"/>
  <c r="Z40" i="1" s="1"/>
  <c r="Z38" i="14"/>
  <c r="X40" i="14"/>
  <c r="Z40" i="14" s="1"/>
  <c r="X40" i="15"/>
  <c r="Z40" i="15" s="1"/>
  <c r="Z38" i="15"/>
  <c r="Z38" i="17"/>
  <c r="X40" i="17"/>
  <c r="Z40" i="17" s="1"/>
  <c r="Z38" i="18"/>
  <c r="X40" i="18"/>
  <c r="Z40" i="18" s="1"/>
  <c r="K39" i="2"/>
  <c r="Z38" i="10"/>
  <c r="X40" i="10"/>
  <c r="Z40" i="10" s="1"/>
  <c r="Z38" i="12"/>
  <c r="X40" i="12"/>
  <c r="Z40" i="12" s="1"/>
  <c r="Z38" i="3"/>
  <c r="X40" i="3"/>
  <c r="Z40" i="3" s="1"/>
  <c r="Z38" i="2"/>
  <c r="X40" i="2"/>
  <c r="Z40" i="2" s="1"/>
  <c r="Z38" i="13"/>
  <c r="X40" i="13"/>
  <c r="Z40" i="13" s="1"/>
  <c r="X40" i="11"/>
  <c r="Z40" i="11" s="1"/>
  <c r="Z38" i="11"/>
  <c r="J40" i="16"/>
  <c r="Z38" i="5"/>
  <c r="X40" i="5"/>
  <c r="Z40" i="5" s="1"/>
  <c r="Z38" i="4"/>
  <c r="X40" i="4"/>
  <c r="Z40" i="4" s="1"/>
  <c r="N39" i="17"/>
  <c r="K40" i="17"/>
  <c r="L39" i="17" s="1"/>
  <c r="L40" i="17" s="1"/>
  <c r="M39" i="17" s="1"/>
  <c r="M40" i="17" s="1"/>
  <c r="N39" i="13"/>
  <c r="K40" i="13"/>
  <c r="L39" i="13" s="1"/>
  <c r="L40" i="13" s="1"/>
  <c r="M39" i="13" s="1"/>
  <c r="M40" i="13" s="1"/>
  <c r="N39" i="5"/>
  <c r="K40" i="5"/>
  <c r="L39" i="5" s="1"/>
  <c r="L40" i="5" s="1"/>
  <c r="M39" i="5" s="1"/>
  <c r="M40" i="5" s="1"/>
  <c r="N39" i="4"/>
  <c r="K40" i="4"/>
  <c r="L39" i="4" s="1"/>
  <c r="L40" i="4" s="1"/>
  <c r="M39" i="4" s="1"/>
  <c r="M40" i="4" s="1"/>
  <c r="N39" i="6"/>
  <c r="K40" i="6"/>
  <c r="L39" i="6" s="1"/>
  <c r="L40" i="6" s="1"/>
  <c r="M39" i="6" s="1"/>
  <c r="M40" i="6" s="1"/>
  <c r="K40" i="18"/>
  <c r="L39" i="18" s="1"/>
  <c r="L40" i="18" s="1"/>
  <c r="M39" i="18" s="1"/>
  <c r="M40" i="18" s="1"/>
  <c r="N39" i="14"/>
  <c r="K40" i="14"/>
  <c r="L39" i="14" s="1"/>
  <c r="L40" i="14" s="1"/>
  <c r="M39" i="14" s="1"/>
  <c r="M40" i="14" s="1"/>
  <c r="N39" i="3"/>
  <c r="K40" i="3"/>
  <c r="L39" i="3" s="1"/>
  <c r="L40" i="3" s="1"/>
  <c r="M39" i="3" s="1"/>
  <c r="M40" i="3" s="1"/>
  <c r="N39" i="10"/>
  <c r="K40" i="10"/>
  <c r="L39" i="10" s="1"/>
  <c r="L40" i="10" s="1"/>
  <c r="M39" i="10" s="1"/>
  <c r="M40" i="10" s="1"/>
  <c r="N39" i="11"/>
  <c r="K40" i="11"/>
  <c r="L39" i="11" s="1"/>
  <c r="L40" i="11" s="1"/>
  <c r="M39" i="11" s="1"/>
  <c r="M40" i="11" s="1"/>
  <c r="N39" i="7"/>
  <c r="K40" i="7"/>
  <c r="L39" i="7" s="1"/>
  <c r="L40" i="7" s="1"/>
  <c r="M39" i="7" s="1"/>
  <c r="M40" i="7" s="1"/>
  <c r="N39" i="2"/>
  <c r="K40" i="2"/>
  <c r="L39" i="2" s="1"/>
  <c r="L40" i="2" s="1"/>
  <c r="M39" i="2" s="1"/>
  <c r="M40" i="2" s="1"/>
  <c r="N39" i="1"/>
  <c r="K40" i="1"/>
  <c r="L39" i="1" s="1"/>
  <c r="L40" i="1" s="1"/>
  <c r="M39" i="1" s="1"/>
  <c r="M40" i="1" s="1"/>
  <c r="N39" i="9"/>
  <c r="K40" i="9"/>
  <c r="L39" i="9" s="1"/>
  <c r="L40" i="9" s="1"/>
  <c r="M39" i="9" s="1"/>
  <c r="M40" i="9" s="1"/>
  <c r="N39" i="12"/>
  <c r="K40" i="12"/>
  <c r="L39" i="12" s="1"/>
  <c r="L40" i="12" s="1"/>
  <c r="M39" i="12" s="1"/>
  <c r="M40" i="12" s="1"/>
  <c r="N39" i="8"/>
  <c r="K40" i="8"/>
  <c r="L39" i="8" s="1"/>
  <c r="L40" i="8" s="1"/>
  <c r="M39" i="8" s="1"/>
  <c r="M40" i="8" s="1"/>
  <c r="N39" i="15"/>
  <c r="K40" i="15"/>
  <c r="L39" i="15" s="1"/>
  <c r="L40" i="15" s="1"/>
  <c r="M39" i="15" s="1"/>
  <c r="M40" i="15" s="1"/>
  <c r="N39" i="16"/>
  <c r="K40" i="16"/>
  <c r="L39" i="16" s="1"/>
  <c r="L40" i="16" s="1"/>
  <c r="M39" i="16" s="1"/>
  <c r="M40" i="16" s="1"/>
  <c r="N39" i="20"/>
  <c r="K40" i="20"/>
  <c r="L39" i="20" s="1"/>
  <c r="L40" i="20" s="1"/>
  <c r="M39" i="20" s="1"/>
  <c r="M40" i="20" s="1"/>
  <c r="K40" i="19" l="1"/>
  <c r="L39" i="19" s="1"/>
  <c r="L40" i="19" s="1"/>
  <c r="M39" i="19" s="1"/>
  <c r="M40" i="19" s="1"/>
  <c r="N40" i="8"/>
  <c r="O39" i="8"/>
  <c r="O39" i="4"/>
  <c r="N40" i="4"/>
  <c r="N40" i="5"/>
  <c r="O39" i="5"/>
  <c r="O39" i="20"/>
  <c r="N40" i="20"/>
  <c r="O39" i="2"/>
  <c r="N40" i="2"/>
  <c r="N40" i="16"/>
  <c r="O39" i="16"/>
  <c r="N40" i="14"/>
  <c r="O39" i="14"/>
  <c r="N40" i="15"/>
  <c r="O39" i="15"/>
  <c r="O39" i="18"/>
  <c r="N40" i="18"/>
  <c r="N40" i="6"/>
  <c r="O39" i="6"/>
  <c r="N40" i="3"/>
  <c r="O39" i="3"/>
  <c r="O39" i="12"/>
  <c r="N40" i="12"/>
  <c r="N40" i="7"/>
  <c r="O39" i="7"/>
  <c r="O39" i="9"/>
  <c r="N40" i="9"/>
  <c r="N40" i="11"/>
  <c r="O39" i="11"/>
  <c r="N40" i="13"/>
  <c r="O39" i="13"/>
  <c r="N40" i="19"/>
  <c r="O39" i="19"/>
  <c r="N40" i="1"/>
  <c r="O39" i="1"/>
  <c r="O39" i="10"/>
  <c r="N40" i="10"/>
  <c r="O39" i="17"/>
  <c r="N40" i="17"/>
  <c r="R39" i="13" l="1"/>
  <c r="O40" i="13"/>
  <c r="P39" i="13" s="1"/>
  <c r="P40" i="13" s="1"/>
  <c r="Q39" i="13" s="1"/>
  <c r="Q40" i="13" s="1"/>
  <c r="O40" i="14"/>
  <c r="P39" i="14" s="1"/>
  <c r="P40" i="14" s="1"/>
  <c r="Q39" i="14" s="1"/>
  <c r="Q40" i="14" s="1"/>
  <c r="R39" i="14"/>
  <c r="O40" i="15"/>
  <c r="P39" i="15" s="1"/>
  <c r="P40" i="15" s="1"/>
  <c r="Q39" i="15" s="1"/>
  <c r="Q40" i="15" s="1"/>
  <c r="R39" i="15"/>
  <c r="R39" i="17"/>
  <c r="O40" i="17"/>
  <c r="P39" i="17" s="1"/>
  <c r="P40" i="17" s="1"/>
  <c r="Q39" i="17" s="1"/>
  <c r="Q40" i="17" s="1"/>
  <c r="R39" i="12"/>
  <c r="O40" i="12"/>
  <c r="P39" i="12" s="1"/>
  <c r="P40" i="12" s="1"/>
  <c r="Q39" i="12" s="1"/>
  <c r="Q40" i="12" s="1"/>
  <c r="R39" i="11"/>
  <c r="O40" i="11"/>
  <c r="P39" i="11" s="1"/>
  <c r="P40" i="11" s="1"/>
  <c r="Q39" i="11" s="1"/>
  <c r="Q40" i="11" s="1"/>
  <c r="R39" i="5"/>
  <c r="O40" i="5"/>
  <c r="P39" i="5" s="1"/>
  <c r="P40" i="5" s="1"/>
  <c r="Q39" i="5" s="1"/>
  <c r="Q40" i="5" s="1"/>
  <c r="O40" i="8"/>
  <c r="P39" i="8" s="1"/>
  <c r="P40" i="8" s="1"/>
  <c r="Q39" i="8" s="1"/>
  <c r="Q40" i="8" s="1"/>
  <c r="R39" i="8"/>
  <c r="R39" i="20"/>
  <c r="O40" i="20"/>
  <c r="P39" i="20" s="1"/>
  <c r="P40" i="20" s="1"/>
  <c r="Q39" i="20" s="1"/>
  <c r="Q40" i="20" s="1"/>
  <c r="R39" i="3"/>
  <c r="O40" i="3"/>
  <c r="P39" i="3" s="1"/>
  <c r="P40" i="3" s="1"/>
  <c r="Q39" i="3" s="1"/>
  <c r="Q40" i="3" s="1"/>
  <c r="O40" i="10"/>
  <c r="P39" i="10" s="1"/>
  <c r="P40" i="10" s="1"/>
  <c r="Q39" i="10" s="1"/>
  <c r="Q40" i="10" s="1"/>
  <c r="R39" i="10"/>
  <c r="R39" i="1"/>
  <c r="O40" i="1"/>
  <c r="P39" i="1" s="1"/>
  <c r="P40" i="1" s="1"/>
  <c r="Q39" i="1" s="1"/>
  <c r="Q40" i="1" s="1"/>
  <c r="O40" i="6"/>
  <c r="P39" i="6" s="1"/>
  <c r="P40" i="6" s="1"/>
  <c r="Q39" i="6" s="1"/>
  <c r="Q40" i="6" s="1"/>
  <c r="R39" i="6"/>
  <c r="O40" i="16"/>
  <c r="P39" i="16" s="1"/>
  <c r="P40" i="16" s="1"/>
  <c r="Q39" i="16" s="1"/>
  <c r="Q40" i="16" s="1"/>
  <c r="R39" i="16"/>
  <c r="R39" i="9"/>
  <c r="O40" i="9"/>
  <c r="P39" i="9" s="1"/>
  <c r="P40" i="9" s="1"/>
  <c r="Q39" i="9" s="1"/>
  <c r="Q40" i="9" s="1"/>
  <c r="R39" i="4"/>
  <c r="O40" i="4"/>
  <c r="P39" i="4" s="1"/>
  <c r="P40" i="4" s="1"/>
  <c r="Q39" i="4" s="1"/>
  <c r="Q40" i="4" s="1"/>
  <c r="R39" i="19"/>
  <c r="O40" i="19"/>
  <c r="P39" i="19" s="1"/>
  <c r="P40" i="19" s="1"/>
  <c r="Q39" i="19" s="1"/>
  <c r="Q40" i="19" s="1"/>
  <c r="O40" i="7"/>
  <c r="P39" i="7" s="1"/>
  <c r="P40" i="7" s="1"/>
  <c r="Q39" i="7" s="1"/>
  <c r="Q40" i="7" s="1"/>
  <c r="R39" i="7"/>
  <c r="O40" i="18"/>
  <c r="P39" i="18" s="1"/>
  <c r="P40" i="18" s="1"/>
  <c r="Q39" i="18" s="1"/>
  <c r="Q40" i="18" s="1"/>
  <c r="R39" i="18"/>
  <c r="O40" i="2"/>
  <c r="P39" i="2" s="1"/>
  <c r="P40" i="2" s="1"/>
  <c r="Q39" i="2" s="1"/>
  <c r="Q40" i="2" s="1"/>
  <c r="R39" i="2"/>
  <c r="S39" i="4" l="1"/>
  <c r="R40" i="4"/>
  <c r="R40" i="10"/>
  <c r="S39" i="10"/>
  <c r="S39" i="7"/>
  <c r="R40" i="7"/>
  <c r="R40" i="17"/>
  <c r="S39" i="17"/>
  <c r="S39" i="8"/>
  <c r="R40" i="8"/>
  <c r="R40" i="5"/>
  <c r="S39" i="5"/>
  <c r="R40" i="3"/>
  <c r="S39" i="3"/>
  <c r="R40" i="13"/>
  <c r="S39" i="13"/>
  <c r="R40" i="1"/>
  <c r="S39" i="1"/>
  <c r="R40" i="2"/>
  <c r="S39" i="2"/>
  <c r="R40" i="9"/>
  <c r="S39" i="9"/>
  <c r="R40" i="18"/>
  <c r="S39" i="18"/>
  <c r="S39" i="15"/>
  <c r="R40" i="15"/>
  <c r="R40" i="11"/>
  <c r="S39" i="11"/>
  <c r="S39" i="16"/>
  <c r="R40" i="16"/>
  <c r="R40" i="14"/>
  <c r="S39" i="14"/>
  <c r="R40" i="19"/>
  <c r="S39" i="19"/>
  <c r="S39" i="20"/>
  <c r="R40" i="20"/>
  <c r="S39" i="12"/>
  <c r="R40" i="12"/>
  <c r="R40" i="6"/>
  <c r="S39" i="6"/>
  <c r="V39" i="18" l="1"/>
  <c r="S40" i="18"/>
  <c r="T39" i="18" s="1"/>
  <c r="T40" i="18" s="1"/>
  <c r="U39" i="18" s="1"/>
  <c r="U40" i="18" s="1"/>
  <c r="V40" i="18" s="1"/>
  <c r="W40" i="18" s="1"/>
  <c r="V39" i="3"/>
  <c r="S40" i="3"/>
  <c r="T39" i="3" s="1"/>
  <c r="T40" i="3" s="1"/>
  <c r="U39" i="3" s="1"/>
  <c r="U40" i="3" s="1"/>
  <c r="V40" i="3" s="1"/>
  <c r="W40" i="3" s="1"/>
  <c r="V39" i="6"/>
  <c r="S40" i="6"/>
  <c r="T39" i="6" s="1"/>
  <c r="T40" i="6" s="1"/>
  <c r="U39" i="6" s="1"/>
  <c r="U40" i="6" s="1"/>
  <c r="V40" i="6" s="1"/>
  <c r="W40" i="6" s="1"/>
  <c r="V39" i="13"/>
  <c r="S40" i="13"/>
  <c r="T39" i="13" s="1"/>
  <c r="T40" i="13" s="1"/>
  <c r="U39" i="13" s="1"/>
  <c r="U40" i="13" s="1"/>
  <c r="V40" i="13" s="1"/>
  <c r="W40" i="13" s="1"/>
  <c r="V39" i="9"/>
  <c r="S40" i="9"/>
  <c r="T39" i="9" s="1"/>
  <c r="T40" i="9" s="1"/>
  <c r="U39" i="9" s="1"/>
  <c r="U40" i="9" s="1"/>
  <c r="V40" i="9" s="1"/>
  <c r="W40" i="9" s="1"/>
  <c r="V39" i="12"/>
  <c r="S40" i="12"/>
  <c r="T39" i="12" s="1"/>
  <c r="T40" i="12" s="1"/>
  <c r="U39" i="12" s="1"/>
  <c r="U40" i="12" s="1"/>
  <c r="V40" i="12" s="1"/>
  <c r="W40" i="12" s="1"/>
  <c r="V39" i="14"/>
  <c r="S40" i="14"/>
  <c r="T39" i="14" s="1"/>
  <c r="T40" i="14" s="1"/>
  <c r="U39" i="14" s="1"/>
  <c r="U40" i="14" s="1"/>
  <c r="V40" i="14" s="1"/>
  <c r="W40" i="14" s="1"/>
  <c r="V39" i="17"/>
  <c r="S40" i="17"/>
  <c r="T39" i="17" s="1"/>
  <c r="T40" i="17" s="1"/>
  <c r="U39" i="17" s="1"/>
  <c r="U40" i="17" s="1"/>
  <c r="V40" i="17" s="1"/>
  <c r="W40" i="17" s="1"/>
  <c r="V39" i="16"/>
  <c r="S40" i="16"/>
  <c r="T39" i="16" s="1"/>
  <c r="T40" i="16" s="1"/>
  <c r="U39" i="16" s="1"/>
  <c r="U40" i="16" s="1"/>
  <c r="V40" i="16" s="1"/>
  <c r="W40" i="16" s="1"/>
  <c r="V39" i="7"/>
  <c r="S40" i="7"/>
  <c r="T39" i="7" s="1"/>
  <c r="T40" i="7" s="1"/>
  <c r="U39" i="7" s="1"/>
  <c r="U40" i="7" s="1"/>
  <c r="V40" i="7" s="1"/>
  <c r="W40" i="7" s="1"/>
  <c r="V39" i="11"/>
  <c r="S40" i="11"/>
  <c r="T39" i="11" s="1"/>
  <c r="T40" i="11" s="1"/>
  <c r="U39" i="11" s="1"/>
  <c r="U40" i="11" s="1"/>
  <c r="V40" i="11" s="1"/>
  <c r="W40" i="11" s="1"/>
  <c r="V39" i="2"/>
  <c r="S40" i="2"/>
  <c r="T39" i="2" s="1"/>
  <c r="T40" i="2" s="1"/>
  <c r="U39" i="2" s="1"/>
  <c r="U40" i="2" s="1"/>
  <c r="V40" i="2" s="1"/>
  <c r="W40" i="2" s="1"/>
  <c r="V39" i="5"/>
  <c r="S40" i="5"/>
  <c r="T39" i="5" s="1"/>
  <c r="T40" i="5" s="1"/>
  <c r="U39" i="5" s="1"/>
  <c r="U40" i="5" s="1"/>
  <c r="V40" i="5" s="1"/>
  <c r="W40" i="5" s="1"/>
  <c r="V39" i="10"/>
  <c r="S40" i="10"/>
  <c r="T39" i="10" s="1"/>
  <c r="T40" i="10" s="1"/>
  <c r="U39" i="10" s="1"/>
  <c r="U40" i="10" s="1"/>
  <c r="V40" i="10" s="1"/>
  <c r="W40" i="10" s="1"/>
  <c r="V39" i="20"/>
  <c r="S40" i="20"/>
  <c r="T39" i="20" s="1"/>
  <c r="T40" i="20" s="1"/>
  <c r="U39" i="20" s="1"/>
  <c r="U40" i="20" s="1"/>
  <c r="V40" i="20" s="1"/>
  <c r="W40" i="20" s="1"/>
  <c r="V39" i="19"/>
  <c r="S40" i="19"/>
  <c r="T39" i="19" s="1"/>
  <c r="T40" i="19" s="1"/>
  <c r="U39" i="19" s="1"/>
  <c r="U40" i="19" s="1"/>
  <c r="V40" i="19" s="1"/>
  <c r="W40" i="19" s="1"/>
  <c r="V39" i="1"/>
  <c r="S40" i="1"/>
  <c r="T39" i="1" s="1"/>
  <c r="T40" i="1" s="1"/>
  <c r="U39" i="1" s="1"/>
  <c r="U40" i="1" s="1"/>
  <c r="V40" i="1" s="1"/>
  <c r="W40" i="1" s="1"/>
  <c r="V39" i="15"/>
  <c r="S40" i="15"/>
  <c r="T39" i="15" s="1"/>
  <c r="T40" i="15" s="1"/>
  <c r="U39" i="15" s="1"/>
  <c r="U40" i="15" s="1"/>
  <c r="V40" i="15" s="1"/>
  <c r="W40" i="15" s="1"/>
  <c r="V39" i="8"/>
  <c r="S40" i="8"/>
  <c r="T39" i="8" s="1"/>
  <c r="T40" i="8" s="1"/>
  <c r="U39" i="8" s="1"/>
  <c r="U40" i="8" s="1"/>
  <c r="V40" i="8" s="1"/>
  <c r="W40" i="8" s="1"/>
  <c r="V39" i="4"/>
  <c r="S40" i="4"/>
  <c r="T39" i="4" s="1"/>
  <c r="T40" i="4" s="1"/>
  <c r="U39" i="4" s="1"/>
  <c r="U40" i="4" s="1"/>
  <c r="V40" i="4" s="1"/>
  <c r="W40" i="4" s="1"/>
</calcChain>
</file>

<file path=xl/sharedStrings.xml><?xml version="1.0" encoding="utf-8"?>
<sst xmlns="http://schemas.openxmlformats.org/spreadsheetml/2006/main" count="2100" uniqueCount="85">
  <si>
    <t>Free State: Matjhabeng (FS184) - Table C7 Quarterly Budgeted Cash Flows ( Water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</si>
  <si>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</si>
  <si>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</si>
  <si>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</si>
  <si>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</si>
  <si>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</si>
  <si>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</si>
  <si>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</si>
  <si>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</si>
  <si>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</si>
  <si>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</si>
  <si>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</si>
  <si>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</si>
  <si>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</si>
  <si>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</si>
  <si>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</si>
  <si>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</si>
  <si>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</si>
  <si>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</si>
  <si>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</si>
  <si>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</si>
  <si>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</si>
  <si>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</si>
  <si>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</si>
  <si>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</si>
  <si>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</si>
  <si>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</si>
  <si>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</si>
  <si>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</si>
  <si>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</si>
  <si>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</si>
  <si>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</si>
  <si>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</si>
  <si>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</si>
  <si>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</si>
  <si>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</si>
  <si>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</si>
  <si>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</si>
  <si>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</si>
  <si>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</si>
  <si>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</si>
  <si>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</si>
  <si>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</si>
  <si>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</si>
  <si>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</si>
  <si>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</si>
  <si>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</si>
  <si>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</si>
  <si>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</si>
  <si>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</si>
  <si>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</si>
  <si>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</si>
  <si>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</si>
  <si>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</si>
  <si>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</si>
  <si>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</si>
  <si>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</si>
  <si>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</si>
  <si>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</si>
  <si>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</si>
  <si>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</si>
  <si>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</si>
  <si>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</si>
  <si>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Emfuleni (GT421) - Table C7 Quarterly Budgeted Cash Flows ( Water management                                   ) for 4th Quarter ended 30 June 2025 (Figures Finalised as at 2025/08/08)</t>
  </si>
  <si>
    <t>Gauteng: Mogale City (GT481) - Table C7 Quarterly Budgeted Cash Flows ( Water management                                   ) for 4th Quarter ended 30 June 2025 (Figures Finalised as at 2025/08/08)</t>
  </si>
  <si>
    <t>Kwazulu-Natal: Msunduzi (KZN225) - Table C7 Quarterly Budgeted Cash Flows ( Water management                                   ) for 4th Quarter ended 30 June 2025 (Figures Finalised as at 2025/08/08)</t>
  </si>
  <si>
    <t>Kwazulu-Natal: Newcastle (KZN252) - Table C7 Quarterly Budgeted Cash Flows ( Water management                                   ) for 4th Quarter ended 30 June 2025 (Figures Finalised as at 2025/08/08)</t>
  </si>
  <si>
    <t>Kwazulu-Natal: uMhlathuze (KZN282) - Table C7 Quarterly Budgeted Cash Flows ( Water management                                   ) for 4th Quarter ended 30 June 2025 (Figures Finalised as at 2025/08/08)</t>
  </si>
  <si>
    <t>Limpopo: Polokwane (LIM354) - Table C7 Quarterly Budgeted Cash Flows ( Water management                                   ) for 4th Quarter ended 30 June 2025 (Figures Finalised as at 2025/08/08)</t>
  </si>
  <si>
    <t>Mpumalanga: Govan Mbeki (MP307) - Table C7 Quarterly Budgeted Cash Flows ( Water management                                   ) for 4th Quarter ended 30 June 2025 (Figures Finalised as at 2025/08/08)</t>
  </si>
  <si>
    <t>Mpumalanga: Emalahleni (MP) (MP312) - Table C7 Quarterly Budgeted Cash Flows ( Water management                                   ) for 4th Quarter ended 30 June 2025 (Figures Finalised as at 2025/08/08)</t>
  </si>
  <si>
    <t>Mpumalanga: Steve Tshwete (MP313) - Table C7 Quarterly Budgeted Cash Flows ( Water management                                   ) for 4th Quarter ended 30 June 2025 (Figures Finalised as at 2025/08/08)</t>
  </si>
  <si>
    <t>Mpumalanga: City of Mbombela (MP326) - Table C7 Quarterly Budgeted Cash Flows ( Water management                                   ) for 4th Quarter ended 30 June 2025 (Figures Finalised as at 2025/08/08)</t>
  </si>
  <si>
    <t>Northern Cape: Sol Plaatje (NC091) - Table C7 Quarterly Budgeted Cash Flows ( Water management                                   ) for 4th Quarter ended 30 June 2025 (Figures Finalised as at 2025/08/08)</t>
  </si>
  <si>
    <t>North West: Madibeng (NW372) - Table C7 Quarterly Budgeted Cash Flows ( Water management                                   ) for 4th Quarter ended 30 June 2025 (Figures Finalised as at 2025/08/08)</t>
  </si>
  <si>
    <t>North West: Rustenburg (NW373) - Table C7 Quarterly Budgeted Cash Flows ( Water management                                   ) for 4th Quarter ended 30 June 2025 (Figures Finalised as at 2025/08/08)</t>
  </si>
  <si>
    <t>North West: City of Matlosana (NW403) - Table C7 Quarterly Budgeted Cash Flows ( Water management                                   ) for 4th Quarter ended 30 June 2025 (Figures Finalised as at 2025/08/08)</t>
  </si>
  <si>
    <t>North West: J B Marks (NW405) - Table C7 Quarterly Budgeted Cash Flows ( Water management                                   ) for 4th Quarter ended 30 June 2025 (Figures Finalised as at 2025/08/08)</t>
  </si>
  <si>
    <t>Western Cape: Drakenstein (WC023) - Table C7 Quarterly Budgeted Cash Flows ( Water management                                   ) for 4th Quarter ended 30 June 2025 (Figures Finalised as at 2025/08/08)</t>
  </si>
  <si>
    <t>Western Cape: Stellenbosch (WC024) - Table C7 Quarterly Budgeted Cash Flows ( Water management                                   ) for 4th Quarter ended 30 June 2025 (Figures Finalised as at 2025/08/08)</t>
  </si>
  <si>
    <t>Western Cape: George (WC044) - Table C7 Quarterly Budgeted Cash Flows ( Water management                                   ) for 4th Quarter ended 30 June 2025 (Figures Finalised as at 2025/08/08)</t>
  </si>
  <si>
    <t>Summary - Table C7 Quarterly Budgeted Cash Flows ( Water management                                   ) for 4th Quarter ended 30 June 2025 (Figures Finalised as at 2025/08/08)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</si>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</sst>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-656105346</v>
      </c>
      <c r="D14" s="18"/>
      <c r="E14" s="19">
        <v>-1349327637</v>
      </c>
      <c r="F14" s="20">
        <v>-1349327637</v>
      </c>
      <c r="G14" s="20">
        <v>-154260628</v>
      </c>
      <c r="H14" s="20"/>
      <c r="I14" s="20"/>
      <c r="J14" s="20">
        <v>-154260628</v>
      </c>
      <c r="K14" s="20">
        <v>-40000000</v>
      </c>
      <c r="L14" s="20">
        <v>-35698426</v>
      </c>
      <c r="M14" s="20">
        <v>-100000000</v>
      </c>
      <c r="N14" s="20">
        <v>-175698426</v>
      </c>
      <c r="O14" s="20"/>
      <c r="P14" s="20">
        <v>-50000000</v>
      </c>
      <c r="Q14" s="20">
        <v>-103137444</v>
      </c>
      <c r="R14" s="20">
        <v>-153137444</v>
      </c>
      <c r="S14" s="20">
        <v>-20000000</v>
      </c>
      <c r="T14" s="20"/>
      <c r="U14" s="20"/>
      <c r="V14" s="20">
        <v>-20000000</v>
      </c>
      <c r="W14" s="20">
        <v>-503096498</v>
      </c>
      <c r="X14" s="20">
        <v>-1349327637</v>
      </c>
      <c r="Y14" s="20">
        <v>846231139</v>
      </c>
      <c r="Z14" s="21">
        <v>-62.715023082270129</v>
      </c>
      <c r="AA14" s="22">
        <v>-1349327637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-656105346</v>
      </c>
      <c r="D17" s="26">
        <f>SUM(D6:D16)</f>
        <v>0</v>
      </c>
      <c r="E17" s="27">
        <f t="shared" si="0"/>
        <v>-1349327637</v>
      </c>
      <c r="F17" s="28">
        <f t="shared" si="0"/>
        <v>-1349327637</v>
      </c>
      <c r="G17" s="28">
        <f t="shared" si="0"/>
        <v>-154260628</v>
      </c>
      <c r="H17" s="28">
        <f t="shared" si="0"/>
        <v>0</v>
      </c>
      <c r="I17" s="28">
        <f t="shared" si="0"/>
        <v>0</v>
      </c>
      <c r="J17" s="28">
        <f t="shared" si="0"/>
        <v>-154260628</v>
      </c>
      <c r="K17" s="28">
        <f t="shared" si="0"/>
        <v>-40000000</v>
      </c>
      <c r="L17" s="28">
        <f t="shared" si="0"/>
        <v>-35698426</v>
      </c>
      <c r="M17" s="28">
        <f t="shared" si="0"/>
        <v>-100000000</v>
      </c>
      <c r="N17" s="28">
        <f t="shared" si="0"/>
        <v>-175698426</v>
      </c>
      <c r="O17" s="28">
        <f t="shared" si="0"/>
        <v>0</v>
      </c>
      <c r="P17" s="28">
        <f t="shared" si="0"/>
        <v>-50000000</v>
      </c>
      <c r="Q17" s="28">
        <f t="shared" si="0"/>
        <v>-103137444</v>
      </c>
      <c r="R17" s="28">
        <f t="shared" si="0"/>
        <v>-153137444</v>
      </c>
      <c r="S17" s="28">
        <f t="shared" si="0"/>
        <v>-20000000</v>
      </c>
      <c r="T17" s="28">
        <f t="shared" si="0"/>
        <v>0</v>
      </c>
      <c r="U17" s="28">
        <f t="shared" si="0"/>
        <v>0</v>
      </c>
      <c r="V17" s="28">
        <f t="shared" si="0"/>
        <v>-20000000</v>
      </c>
      <c r="W17" s="28">
        <f t="shared" si="0"/>
        <v>-503096498</v>
      </c>
      <c r="X17" s="28">
        <f t="shared" si="0"/>
        <v>-1349327637</v>
      </c>
      <c r="Y17" s="28">
        <f t="shared" si="0"/>
        <v>846231139</v>
      </c>
      <c r="Z17" s="29">
        <f>+IF(X17&lt;&gt;0,+(Y17/X17)*100,0)</f>
        <v>-62.715023082270129</v>
      </c>
      <c r="AA17" s="30">
        <f>SUM(AA6:AA16)</f>
        <v>-1349327637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>
        <v>3397</v>
      </c>
      <c r="L33" s="20"/>
      <c r="M33" s="20"/>
      <c r="N33" s="20">
        <v>3397</v>
      </c>
      <c r="O33" s="36"/>
      <c r="P33" s="36"/>
      <c r="Q33" s="36"/>
      <c r="R33" s="20"/>
      <c r="S33" s="20"/>
      <c r="T33" s="20"/>
      <c r="U33" s="20">
        <v>-325</v>
      </c>
      <c r="V33" s="36">
        <v>-325</v>
      </c>
      <c r="W33" s="36">
        <v>3072</v>
      </c>
      <c r="X33" s="36"/>
      <c r="Y33" s="20">
        <v>3072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3397</v>
      </c>
      <c r="L36" s="28">
        <f t="shared" si="2"/>
        <v>0</v>
      </c>
      <c r="M36" s="28">
        <f t="shared" si="2"/>
        <v>0</v>
      </c>
      <c r="N36" s="28">
        <f t="shared" si="2"/>
        <v>3397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-325</v>
      </c>
      <c r="V36" s="28">
        <f t="shared" si="2"/>
        <v>-325</v>
      </c>
      <c r="W36" s="28">
        <f t="shared" si="2"/>
        <v>3072</v>
      </c>
      <c r="X36" s="28">
        <f t="shared" si="2"/>
        <v>0</v>
      </c>
      <c r="Y36" s="28">
        <f t="shared" si="2"/>
        <v>3072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-656105346</v>
      </c>
      <c r="D38" s="32">
        <f>+D17+D27+D36</f>
        <v>0</v>
      </c>
      <c r="E38" s="33">
        <f t="shared" si="3"/>
        <v>-1349327637</v>
      </c>
      <c r="F38" s="2">
        <f t="shared" si="3"/>
        <v>-1349327637</v>
      </c>
      <c r="G38" s="2">
        <f t="shared" si="3"/>
        <v>-154260628</v>
      </c>
      <c r="H38" s="2">
        <f t="shared" si="3"/>
        <v>0</v>
      </c>
      <c r="I38" s="2">
        <f t="shared" si="3"/>
        <v>0</v>
      </c>
      <c r="J38" s="2">
        <f t="shared" si="3"/>
        <v>-154260628</v>
      </c>
      <c r="K38" s="2">
        <f t="shared" si="3"/>
        <v>-39996603</v>
      </c>
      <c r="L38" s="2">
        <f t="shared" si="3"/>
        <v>-35698426</v>
      </c>
      <c r="M38" s="2">
        <f t="shared" si="3"/>
        <v>-100000000</v>
      </c>
      <c r="N38" s="2">
        <f t="shared" si="3"/>
        <v>-175695029</v>
      </c>
      <c r="O38" s="2">
        <f t="shared" si="3"/>
        <v>0</v>
      </c>
      <c r="P38" s="2">
        <f t="shared" si="3"/>
        <v>-50000000</v>
      </c>
      <c r="Q38" s="2">
        <f t="shared" si="3"/>
        <v>-103137444</v>
      </c>
      <c r="R38" s="2">
        <f t="shared" si="3"/>
        <v>-153137444</v>
      </c>
      <c r="S38" s="2">
        <f t="shared" si="3"/>
        <v>-20000000</v>
      </c>
      <c r="T38" s="2">
        <f t="shared" si="3"/>
        <v>0</v>
      </c>
      <c r="U38" s="2">
        <f t="shared" si="3"/>
        <v>-325</v>
      </c>
      <c r="V38" s="2">
        <f t="shared" si="3"/>
        <v>-20000325</v>
      </c>
      <c r="W38" s="2">
        <f t="shared" si="3"/>
        <v>-503093426</v>
      </c>
      <c r="X38" s="2">
        <f t="shared" si="3"/>
        <v>-1349327637</v>
      </c>
      <c r="Y38" s="2">
        <f t="shared" si="3"/>
        <v>846234211</v>
      </c>
      <c r="Z38" s="34">
        <f>+IF(X38&lt;&gt;0,+(Y38/X38)*100,0)</f>
        <v>-62.715250751215436</v>
      </c>
      <c r="AA38" s="35">
        <f>+AA17+AA27+AA36</f>
        <v>-1349327637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-154260628</v>
      </c>
      <c r="I39" s="2">
        <f>+H40+I60</f>
        <v>-154260628</v>
      </c>
      <c r="J39" s="2">
        <f>+G39</f>
        <v>0</v>
      </c>
      <c r="K39" s="2">
        <f>+I40+K60</f>
        <v>-154260628</v>
      </c>
      <c r="L39" s="2">
        <f>+K40+L60</f>
        <v>-194257231</v>
      </c>
      <c r="M39" s="2">
        <f>+L40+M60</f>
        <v>-229955657</v>
      </c>
      <c r="N39" s="2">
        <f>+K39</f>
        <v>-154260628</v>
      </c>
      <c r="O39" s="2">
        <f>+M40+O60</f>
        <v>-329955657</v>
      </c>
      <c r="P39" s="2">
        <f>+O40+P60</f>
        <v>-329955657</v>
      </c>
      <c r="Q39" s="2">
        <f>+P40+Q60</f>
        <v>-379955657</v>
      </c>
      <c r="R39" s="2">
        <f>+O39</f>
        <v>-329955657</v>
      </c>
      <c r="S39" s="2">
        <f>+Q40+S60</f>
        <v>-483093101</v>
      </c>
      <c r="T39" s="2">
        <f>+S40+T60</f>
        <v>-503093101</v>
      </c>
      <c r="U39" s="2">
        <f>+T40+U60</f>
        <v>-503093101</v>
      </c>
      <c r="V39" s="2">
        <f>+S39</f>
        <v>-483093101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-656105346</v>
      </c>
      <c r="D40" s="43">
        <f t="shared" ref="D40:AA40" si="4">+D38+D39</f>
        <v>0</v>
      </c>
      <c r="E40" s="44">
        <f t="shared" si="4"/>
        <v>-1349327637</v>
      </c>
      <c r="F40" s="45">
        <f t="shared" si="4"/>
        <v>-1349327637</v>
      </c>
      <c r="G40" s="45">
        <f t="shared" si="4"/>
        <v>-154260628</v>
      </c>
      <c r="H40" s="45">
        <f t="shared" si="4"/>
        <v>-154260628</v>
      </c>
      <c r="I40" s="45">
        <f t="shared" si="4"/>
        <v>-154260628</v>
      </c>
      <c r="J40" s="45">
        <f>+I40</f>
        <v>-154260628</v>
      </c>
      <c r="K40" s="45">
        <f t="shared" si="4"/>
        <v>-194257231</v>
      </c>
      <c r="L40" s="45">
        <f t="shared" si="4"/>
        <v>-229955657</v>
      </c>
      <c r="M40" s="45">
        <f t="shared" si="4"/>
        <v>-329955657</v>
      </c>
      <c r="N40" s="45">
        <f>+M40</f>
        <v>-329955657</v>
      </c>
      <c r="O40" s="45">
        <f t="shared" si="4"/>
        <v>-329955657</v>
      </c>
      <c r="P40" s="45">
        <f t="shared" si="4"/>
        <v>-379955657</v>
      </c>
      <c r="Q40" s="45">
        <f t="shared" si="4"/>
        <v>-483093101</v>
      </c>
      <c r="R40" s="45">
        <f>+Q40</f>
        <v>-483093101</v>
      </c>
      <c r="S40" s="45">
        <f t="shared" si="4"/>
        <v>-503093101</v>
      </c>
      <c r="T40" s="45">
        <f t="shared" si="4"/>
        <v>-503093101</v>
      </c>
      <c r="U40" s="45">
        <f t="shared" si="4"/>
        <v>-503093426</v>
      </c>
      <c r="V40" s="45">
        <f>+U40</f>
        <v>-503093426</v>
      </c>
      <c r="W40" s="45">
        <f>+V40</f>
        <v>-503093426</v>
      </c>
      <c r="X40" s="45">
        <f t="shared" si="4"/>
        <v>-1349327637</v>
      </c>
      <c r="Y40" s="45">
        <f t="shared" si="4"/>
        <v>846234211</v>
      </c>
      <c r="Z40" s="46">
        <f>+IF(X40&lt;&gt;0,+(Y40/X40)*100,0)</f>
        <v>-62.715250751215436</v>
      </c>
      <c r="AA40" s="47">
        <f t="shared" si="4"/>
        <v>-1349327637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4726395</v>
      </c>
      <c r="D6" s="18"/>
      <c r="E6" s="19"/>
      <c r="F6" s="20"/>
      <c r="G6" s="20"/>
      <c r="H6" s="20">
        <v>1803376</v>
      </c>
      <c r="I6" s="20">
        <v>1378927</v>
      </c>
      <c r="J6" s="20">
        <v>3182303</v>
      </c>
      <c r="K6" s="20">
        <v>3809587</v>
      </c>
      <c r="L6" s="20">
        <v>763361</v>
      </c>
      <c r="M6" s="20">
        <v>2443275</v>
      </c>
      <c r="N6" s="20">
        <v>7016223</v>
      </c>
      <c r="O6" s="20">
        <v>1956913</v>
      </c>
      <c r="P6" s="20">
        <v>1823561</v>
      </c>
      <c r="Q6" s="20">
        <v>530851</v>
      </c>
      <c r="R6" s="20">
        <v>4311325</v>
      </c>
      <c r="S6" s="20">
        <v>1863106</v>
      </c>
      <c r="T6" s="20">
        <v>1637821</v>
      </c>
      <c r="U6" s="20">
        <v>395004</v>
      </c>
      <c r="V6" s="20">
        <v>3895931</v>
      </c>
      <c r="W6" s="20">
        <v>18405782</v>
      </c>
      <c r="X6" s="20"/>
      <c r="Y6" s="20">
        <v>18405782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448879680</v>
      </c>
      <c r="F7" s="20">
        <v>557251104</v>
      </c>
      <c r="G7" s="20"/>
      <c r="H7" s="20"/>
      <c r="I7" s="20"/>
      <c r="J7" s="20"/>
      <c r="K7" s="20"/>
      <c r="L7" s="20"/>
      <c r="M7" s="20">
        <v>202887</v>
      </c>
      <c r="N7" s="20">
        <v>202887</v>
      </c>
      <c r="O7" s="20">
        <v>14087</v>
      </c>
      <c r="P7" s="20"/>
      <c r="Q7" s="20">
        <v>6885</v>
      </c>
      <c r="R7" s="20">
        <v>20972</v>
      </c>
      <c r="S7" s="20">
        <v>144253</v>
      </c>
      <c r="T7" s="20">
        <v>108854</v>
      </c>
      <c r="U7" s="20">
        <v>104687</v>
      </c>
      <c r="V7" s="20">
        <v>357794</v>
      </c>
      <c r="W7" s="20">
        <v>581653</v>
      </c>
      <c r="X7" s="20">
        <v>557251104</v>
      </c>
      <c r="Y7" s="20">
        <v>-556669451</v>
      </c>
      <c r="Z7" s="21">
        <v>-99.895621023300833</v>
      </c>
      <c r="AA7" s="22">
        <v>557251104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1949021</v>
      </c>
      <c r="F8" s="20">
        <v>1949021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1949021</v>
      </c>
      <c r="Y8" s="20">
        <v>-1949021</v>
      </c>
      <c r="Z8" s="21">
        <v>-100</v>
      </c>
      <c r="AA8" s="22">
        <v>1949021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37629787</v>
      </c>
      <c r="F9" s="20">
        <v>37629787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37629787</v>
      </c>
      <c r="Y9" s="20">
        <v>-37629787</v>
      </c>
      <c r="Z9" s="21">
        <v>-100</v>
      </c>
      <c r="AA9" s="22">
        <v>37629787</v>
      </c>
    </row>
    <row r="10" spans="1:27" x14ac:dyDescent="0.25">
      <c r="A10" s="23" t="s">
        <v>38</v>
      </c>
      <c r="B10" s="17" t="s">
        <v>6</v>
      </c>
      <c r="C10" s="18">
        <v>30000000</v>
      </c>
      <c r="D10" s="18"/>
      <c r="E10" s="19">
        <v>117354398</v>
      </c>
      <c r="F10" s="20">
        <v>118151695</v>
      </c>
      <c r="G10" s="20"/>
      <c r="H10" s="20"/>
      <c r="I10" s="20"/>
      <c r="J10" s="20"/>
      <c r="K10" s="20">
        <v>80000000</v>
      </c>
      <c r="L10" s="20"/>
      <c r="M10" s="20"/>
      <c r="N10" s="20">
        <v>80000000</v>
      </c>
      <c r="O10" s="20"/>
      <c r="P10" s="20"/>
      <c r="Q10" s="20">
        <v>20000000</v>
      </c>
      <c r="R10" s="20">
        <v>20000000</v>
      </c>
      <c r="S10" s="20"/>
      <c r="T10" s="20"/>
      <c r="U10" s="20"/>
      <c r="V10" s="20"/>
      <c r="W10" s="20">
        <v>100000000</v>
      </c>
      <c r="X10" s="20">
        <v>118151695</v>
      </c>
      <c r="Y10" s="20">
        <v>-18151695</v>
      </c>
      <c r="Z10" s="21">
        <v>-15.363042400703602</v>
      </c>
      <c r="AA10" s="22">
        <v>118151695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-227078247</v>
      </c>
      <c r="D14" s="18"/>
      <c r="E14" s="19">
        <v>-672946157</v>
      </c>
      <c r="F14" s="20">
        <v>-683522788</v>
      </c>
      <c r="G14" s="20"/>
      <c r="H14" s="20">
        <v>-45915514</v>
      </c>
      <c r="I14" s="20">
        <v>-63806088</v>
      </c>
      <c r="J14" s="20">
        <v>-109721602</v>
      </c>
      <c r="K14" s="20">
        <v>-120240026</v>
      </c>
      <c r="L14" s="20">
        <v>-66996691</v>
      </c>
      <c r="M14" s="20">
        <v>-68426494</v>
      </c>
      <c r="N14" s="20">
        <v>-255663211</v>
      </c>
      <c r="O14" s="20">
        <v>-82447155</v>
      </c>
      <c r="P14" s="20">
        <v>-57207096</v>
      </c>
      <c r="Q14" s="20">
        <v>-59788324</v>
      </c>
      <c r="R14" s="20">
        <v>-199442575</v>
      </c>
      <c r="S14" s="20">
        <v>-56622141</v>
      </c>
      <c r="T14" s="20">
        <v>-53132330</v>
      </c>
      <c r="U14" s="20">
        <v>-71282045</v>
      </c>
      <c r="V14" s="20">
        <v>-181036516</v>
      </c>
      <c r="W14" s="20">
        <v>-745863904</v>
      </c>
      <c r="X14" s="20">
        <v>-683522788</v>
      </c>
      <c r="Y14" s="20">
        <v>-62341116</v>
      </c>
      <c r="Z14" s="21">
        <v>9.1205614640019874</v>
      </c>
      <c r="AA14" s="22">
        <v>-683522788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-192351852</v>
      </c>
      <c r="D17" s="26">
        <f>SUM(D6:D16)</f>
        <v>0</v>
      </c>
      <c r="E17" s="27">
        <f t="shared" si="0"/>
        <v>-67133271</v>
      </c>
      <c r="F17" s="28">
        <f t="shared" si="0"/>
        <v>31458819</v>
      </c>
      <c r="G17" s="28">
        <f t="shared" si="0"/>
        <v>0</v>
      </c>
      <c r="H17" s="28">
        <f t="shared" si="0"/>
        <v>-44112138</v>
      </c>
      <c r="I17" s="28">
        <f t="shared" si="0"/>
        <v>-62427161</v>
      </c>
      <c r="J17" s="28">
        <f t="shared" si="0"/>
        <v>-106539299</v>
      </c>
      <c r="K17" s="28">
        <f t="shared" si="0"/>
        <v>-36430439</v>
      </c>
      <c r="L17" s="28">
        <f t="shared" si="0"/>
        <v>-66233330</v>
      </c>
      <c r="M17" s="28">
        <f t="shared" si="0"/>
        <v>-65780332</v>
      </c>
      <c r="N17" s="28">
        <f t="shared" si="0"/>
        <v>-168444101</v>
      </c>
      <c r="O17" s="28">
        <f t="shared" si="0"/>
        <v>-80476155</v>
      </c>
      <c r="P17" s="28">
        <f t="shared" si="0"/>
        <v>-55383535</v>
      </c>
      <c r="Q17" s="28">
        <f t="shared" si="0"/>
        <v>-39250588</v>
      </c>
      <c r="R17" s="28">
        <f t="shared" si="0"/>
        <v>-175110278</v>
      </c>
      <c r="S17" s="28">
        <f t="shared" si="0"/>
        <v>-54614782</v>
      </c>
      <c r="T17" s="28">
        <f t="shared" si="0"/>
        <v>-51385655</v>
      </c>
      <c r="U17" s="28">
        <f t="shared" si="0"/>
        <v>-70782354</v>
      </c>
      <c r="V17" s="28">
        <f t="shared" si="0"/>
        <v>-176782791</v>
      </c>
      <c r="W17" s="28">
        <f t="shared" si="0"/>
        <v>-626876469</v>
      </c>
      <c r="X17" s="28">
        <f t="shared" si="0"/>
        <v>31458819</v>
      </c>
      <c r="Y17" s="28">
        <f t="shared" si="0"/>
        <v>-658335288</v>
      </c>
      <c r="Z17" s="29">
        <f>+IF(X17&lt;&gt;0,+(Y17/X17)*100,0)</f>
        <v>-2092.6891375038585</v>
      </c>
      <c r="AA17" s="30">
        <f>SUM(AA6:AA16)</f>
        <v>31458819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-67061543</v>
      </c>
      <c r="D26" s="18"/>
      <c r="E26" s="19">
        <v>-53875726</v>
      </c>
      <c r="F26" s="20">
        <v>-53875726</v>
      </c>
      <c r="G26" s="20"/>
      <c r="H26" s="20">
        <v>-15908366</v>
      </c>
      <c r="I26" s="20">
        <v>-15077669</v>
      </c>
      <c r="J26" s="20">
        <v>-30986035</v>
      </c>
      <c r="K26" s="20">
        <v>-17284476</v>
      </c>
      <c r="L26" s="20">
        <v>-1854385</v>
      </c>
      <c r="M26" s="20">
        <v>-8404959</v>
      </c>
      <c r="N26" s="20">
        <v>-27543820</v>
      </c>
      <c r="O26" s="20"/>
      <c r="P26" s="20">
        <v>-3934204</v>
      </c>
      <c r="Q26" s="20">
        <v>-3811453</v>
      </c>
      <c r="R26" s="20">
        <v>-7745657</v>
      </c>
      <c r="S26" s="20"/>
      <c r="T26" s="20">
        <v>-15741423</v>
      </c>
      <c r="U26" s="20">
        <v>-309142</v>
      </c>
      <c r="V26" s="20">
        <v>-16050565</v>
      </c>
      <c r="W26" s="20">
        <v>-82326077</v>
      </c>
      <c r="X26" s="20">
        <v>-53875726</v>
      </c>
      <c r="Y26" s="20">
        <v>-28450351</v>
      </c>
      <c r="Z26" s="21">
        <v>52.807364489157884</v>
      </c>
      <c r="AA26" s="22">
        <v>-53875726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-67061543</v>
      </c>
      <c r="D27" s="26">
        <f>SUM(D21:D26)</f>
        <v>0</v>
      </c>
      <c r="E27" s="27">
        <f t="shared" si="1"/>
        <v>-53875726</v>
      </c>
      <c r="F27" s="28">
        <f t="shared" si="1"/>
        <v>-53875726</v>
      </c>
      <c r="G27" s="28">
        <f t="shared" si="1"/>
        <v>0</v>
      </c>
      <c r="H27" s="28">
        <f t="shared" si="1"/>
        <v>-15908366</v>
      </c>
      <c r="I27" s="28">
        <f t="shared" si="1"/>
        <v>-15077669</v>
      </c>
      <c r="J27" s="28">
        <f t="shared" si="1"/>
        <v>-30986035</v>
      </c>
      <c r="K27" s="28">
        <f t="shared" si="1"/>
        <v>-17284476</v>
      </c>
      <c r="L27" s="28">
        <f t="shared" si="1"/>
        <v>-1854385</v>
      </c>
      <c r="M27" s="28">
        <f t="shared" si="1"/>
        <v>-8404959</v>
      </c>
      <c r="N27" s="28">
        <f t="shared" si="1"/>
        <v>-27543820</v>
      </c>
      <c r="O27" s="28">
        <f t="shared" si="1"/>
        <v>0</v>
      </c>
      <c r="P27" s="28">
        <f t="shared" si="1"/>
        <v>-3934204</v>
      </c>
      <c r="Q27" s="28">
        <f t="shared" si="1"/>
        <v>-3811453</v>
      </c>
      <c r="R27" s="28">
        <f t="shared" si="1"/>
        <v>-7745657</v>
      </c>
      <c r="S27" s="28">
        <f t="shared" si="1"/>
        <v>0</v>
      </c>
      <c r="T27" s="28">
        <f t="shared" si="1"/>
        <v>-15741423</v>
      </c>
      <c r="U27" s="28">
        <f t="shared" si="1"/>
        <v>-309142</v>
      </c>
      <c r="V27" s="28">
        <f t="shared" si="1"/>
        <v>-16050565</v>
      </c>
      <c r="W27" s="28">
        <f t="shared" si="1"/>
        <v>-82326077</v>
      </c>
      <c r="X27" s="28">
        <f t="shared" si="1"/>
        <v>-53875726</v>
      </c>
      <c r="Y27" s="28">
        <f t="shared" si="1"/>
        <v>-28450351</v>
      </c>
      <c r="Z27" s="29">
        <f>+IF(X27&lt;&gt;0,+(Y27/X27)*100,0)</f>
        <v>52.807364489157884</v>
      </c>
      <c r="AA27" s="30">
        <f>SUM(AA21:AA26)</f>
        <v>-53875726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-259413395</v>
      </c>
      <c r="D38" s="32">
        <f>+D17+D27+D36</f>
        <v>0</v>
      </c>
      <c r="E38" s="33">
        <f t="shared" si="3"/>
        <v>-121008997</v>
      </c>
      <c r="F38" s="2">
        <f t="shared" si="3"/>
        <v>-22416907</v>
      </c>
      <c r="G38" s="2">
        <f t="shared" si="3"/>
        <v>0</v>
      </c>
      <c r="H38" s="2">
        <f t="shared" si="3"/>
        <v>-60020504</v>
      </c>
      <c r="I38" s="2">
        <f t="shared" si="3"/>
        <v>-77504830</v>
      </c>
      <c r="J38" s="2">
        <f t="shared" si="3"/>
        <v>-137525334</v>
      </c>
      <c r="K38" s="2">
        <f t="shared" si="3"/>
        <v>-53714915</v>
      </c>
      <c r="L38" s="2">
        <f t="shared" si="3"/>
        <v>-68087715</v>
      </c>
      <c r="M38" s="2">
        <f t="shared" si="3"/>
        <v>-74185291</v>
      </c>
      <c r="N38" s="2">
        <f t="shared" si="3"/>
        <v>-195987921</v>
      </c>
      <c r="O38" s="2">
        <f t="shared" si="3"/>
        <v>-80476155</v>
      </c>
      <c r="P38" s="2">
        <f t="shared" si="3"/>
        <v>-59317739</v>
      </c>
      <c r="Q38" s="2">
        <f t="shared" si="3"/>
        <v>-43062041</v>
      </c>
      <c r="R38" s="2">
        <f t="shared" si="3"/>
        <v>-182855935</v>
      </c>
      <c r="S38" s="2">
        <f t="shared" si="3"/>
        <v>-54614782</v>
      </c>
      <c r="T38" s="2">
        <f t="shared" si="3"/>
        <v>-67127078</v>
      </c>
      <c r="U38" s="2">
        <f t="shared" si="3"/>
        <v>-71091496</v>
      </c>
      <c r="V38" s="2">
        <f t="shared" si="3"/>
        <v>-192833356</v>
      </c>
      <c r="W38" s="2">
        <f t="shared" si="3"/>
        <v>-709202546</v>
      </c>
      <c r="X38" s="2">
        <f t="shared" si="3"/>
        <v>-22416907</v>
      </c>
      <c r="Y38" s="2">
        <f t="shared" si="3"/>
        <v>-686785639</v>
      </c>
      <c r="Z38" s="34">
        <f>+IF(X38&lt;&gt;0,+(Y38/X38)*100,0)</f>
        <v>3063.6949111668264</v>
      </c>
      <c r="AA38" s="35">
        <f>+AA17+AA27+AA36</f>
        <v>-22416907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-60020504</v>
      </c>
      <c r="J39" s="2">
        <f>+G39</f>
        <v>0</v>
      </c>
      <c r="K39" s="2">
        <f>+I40+K60</f>
        <v>-396606514</v>
      </c>
      <c r="L39" s="2">
        <f>+K40+L60</f>
        <v>-450321429</v>
      </c>
      <c r="M39" s="2">
        <f>+L40+M60</f>
        <v>-518409144</v>
      </c>
      <c r="N39" s="2">
        <f>+K39</f>
        <v>-396606514</v>
      </c>
      <c r="O39" s="2">
        <f>+M40+O60</f>
        <v>-592594435</v>
      </c>
      <c r="P39" s="2">
        <f>+O40+P60</f>
        <v>-673070590</v>
      </c>
      <c r="Q39" s="2">
        <f>+P40+Q60</f>
        <v>-732388329</v>
      </c>
      <c r="R39" s="2">
        <f>+O39</f>
        <v>-592594435</v>
      </c>
      <c r="S39" s="2">
        <f>+Q40+S60</f>
        <v>-775450370</v>
      </c>
      <c r="T39" s="2">
        <f>+S40+T60</f>
        <v>-830065152</v>
      </c>
      <c r="U39" s="2">
        <f>+T40+U60</f>
        <v>-897192230</v>
      </c>
      <c r="V39" s="2">
        <f>+S39</f>
        <v>-775450370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-259413395</v>
      </c>
      <c r="D40" s="43">
        <f t="shared" ref="D40:AA40" si="4">+D38+D39</f>
        <v>0</v>
      </c>
      <c r="E40" s="44">
        <f t="shared" si="4"/>
        <v>-121008997</v>
      </c>
      <c r="F40" s="45">
        <f t="shared" si="4"/>
        <v>-22416907</v>
      </c>
      <c r="G40" s="45">
        <f t="shared" si="4"/>
        <v>0</v>
      </c>
      <c r="H40" s="45">
        <f t="shared" si="4"/>
        <v>-60020504</v>
      </c>
      <c r="I40" s="45">
        <f t="shared" si="4"/>
        <v>-137525334</v>
      </c>
      <c r="J40" s="45">
        <f>+I40</f>
        <v>-137525334</v>
      </c>
      <c r="K40" s="45">
        <f t="shared" si="4"/>
        <v>-450321429</v>
      </c>
      <c r="L40" s="45">
        <f t="shared" si="4"/>
        <v>-518409144</v>
      </c>
      <c r="M40" s="45">
        <f t="shared" si="4"/>
        <v>-592594435</v>
      </c>
      <c r="N40" s="45">
        <f>+M40</f>
        <v>-592594435</v>
      </c>
      <c r="O40" s="45">
        <f t="shared" si="4"/>
        <v>-673070590</v>
      </c>
      <c r="P40" s="45">
        <f t="shared" si="4"/>
        <v>-732388329</v>
      </c>
      <c r="Q40" s="45">
        <f t="shared" si="4"/>
        <v>-775450370</v>
      </c>
      <c r="R40" s="45">
        <f>+Q40</f>
        <v>-775450370</v>
      </c>
      <c r="S40" s="45">
        <f t="shared" si="4"/>
        <v>-830065152</v>
      </c>
      <c r="T40" s="45">
        <f t="shared" si="4"/>
        <v>-897192230</v>
      </c>
      <c r="U40" s="45">
        <f t="shared" si="4"/>
        <v>-968283726</v>
      </c>
      <c r="V40" s="45">
        <f>+U40</f>
        <v>-968283726</v>
      </c>
      <c r="W40" s="45">
        <f>+V40</f>
        <v>-968283726</v>
      </c>
      <c r="X40" s="45">
        <f t="shared" si="4"/>
        <v>-22416907</v>
      </c>
      <c r="Y40" s="45">
        <f t="shared" si="4"/>
        <v>-686785639</v>
      </c>
      <c r="Z40" s="46">
        <f>+IF(X40&lt;&gt;0,+(Y40/X40)*100,0)</f>
        <v>3063.6949111668264</v>
      </c>
      <c r="AA40" s="47">
        <f t="shared" si="4"/>
        <v>-22416907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-259081180</v>
      </c>
      <c r="N60">
        <v>-259081180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-274373</v>
      </c>
      <c r="R7" s="20">
        <v>-274373</v>
      </c>
      <c r="S7" s="20">
        <v>-70000</v>
      </c>
      <c r="T7" s="20"/>
      <c r="U7" s="20">
        <v>-730712</v>
      </c>
      <c r="V7" s="20">
        <v>-800712</v>
      </c>
      <c r="W7" s="20">
        <v>-1075085</v>
      </c>
      <c r="X7" s="20"/>
      <c r="Y7" s="20">
        <v>-1075085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>
        <v>9479115</v>
      </c>
      <c r="N9" s="20">
        <v>9479115</v>
      </c>
      <c r="O9" s="20">
        <v>9479115</v>
      </c>
      <c r="P9" s="20">
        <v>9479115</v>
      </c>
      <c r="Q9" s="20">
        <v>-18958230</v>
      </c>
      <c r="R9" s="20"/>
      <c r="S9" s="20"/>
      <c r="T9" s="20"/>
      <c r="U9" s="20"/>
      <c r="V9" s="20"/>
      <c r="W9" s="20">
        <v>9479115</v>
      </c>
      <c r="X9" s="20"/>
      <c r="Y9" s="20">
        <v>9479115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30696085</v>
      </c>
      <c r="H10" s="20">
        <v>-11278256</v>
      </c>
      <c r="I10" s="20">
        <v>-972215</v>
      </c>
      <c r="J10" s="20">
        <v>18445614</v>
      </c>
      <c r="K10" s="20"/>
      <c r="L10" s="20">
        <v>-13816644</v>
      </c>
      <c r="M10" s="20">
        <v>419485</v>
      </c>
      <c r="N10" s="20">
        <v>-13397159</v>
      </c>
      <c r="O10" s="20">
        <v>419485</v>
      </c>
      <c r="P10" s="20">
        <v>419485</v>
      </c>
      <c r="Q10" s="20">
        <v>13518022</v>
      </c>
      <c r="R10" s="20">
        <v>14356992</v>
      </c>
      <c r="S10" s="20">
        <v>-2980111</v>
      </c>
      <c r="T10" s="20">
        <v>-2831904</v>
      </c>
      <c r="U10" s="20">
        <v>-24854844</v>
      </c>
      <c r="V10" s="20">
        <v>-30666859</v>
      </c>
      <c r="W10" s="20">
        <v>-11261412</v>
      </c>
      <c r="X10" s="20"/>
      <c r="Y10" s="20">
        <v>-11261412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-32179346</v>
      </c>
      <c r="L11" s="20"/>
      <c r="M11" s="20"/>
      <c r="N11" s="20">
        <v>-32179346</v>
      </c>
      <c r="O11" s="20"/>
      <c r="P11" s="20"/>
      <c r="Q11" s="20"/>
      <c r="R11" s="20"/>
      <c r="S11" s="20"/>
      <c r="T11" s="20"/>
      <c r="U11" s="20"/>
      <c r="V11" s="20"/>
      <c r="W11" s="20">
        <v>-32179346</v>
      </c>
      <c r="X11" s="20"/>
      <c r="Y11" s="20">
        <v>-32179346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-101884</v>
      </c>
      <c r="H14" s="20"/>
      <c r="I14" s="20"/>
      <c r="J14" s="20">
        <v>-101884</v>
      </c>
      <c r="K14" s="20"/>
      <c r="L14" s="20"/>
      <c r="M14" s="20"/>
      <c r="N14" s="20"/>
      <c r="O14" s="20"/>
      <c r="P14" s="20"/>
      <c r="Q14" s="20">
        <v>-14877797</v>
      </c>
      <c r="R14" s="20">
        <v>-14877797</v>
      </c>
      <c r="S14" s="20"/>
      <c r="T14" s="20"/>
      <c r="U14" s="20"/>
      <c r="V14" s="20"/>
      <c r="W14" s="20">
        <v>-14979681</v>
      </c>
      <c r="X14" s="20"/>
      <c r="Y14" s="20">
        <v>-14979681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30594201</v>
      </c>
      <c r="H17" s="28">
        <f t="shared" si="0"/>
        <v>-11278256</v>
      </c>
      <c r="I17" s="28">
        <f t="shared" si="0"/>
        <v>-972215</v>
      </c>
      <c r="J17" s="28">
        <f t="shared" si="0"/>
        <v>18343730</v>
      </c>
      <c r="K17" s="28">
        <f t="shared" si="0"/>
        <v>-32179346</v>
      </c>
      <c r="L17" s="28">
        <f t="shared" si="0"/>
        <v>-13816644</v>
      </c>
      <c r="M17" s="28">
        <f t="shared" si="0"/>
        <v>9898600</v>
      </c>
      <c r="N17" s="28">
        <f t="shared" si="0"/>
        <v>-36097390</v>
      </c>
      <c r="O17" s="28">
        <f t="shared" si="0"/>
        <v>9898600</v>
      </c>
      <c r="P17" s="28">
        <f t="shared" si="0"/>
        <v>9898600</v>
      </c>
      <c r="Q17" s="28">
        <f t="shared" si="0"/>
        <v>-20592378</v>
      </c>
      <c r="R17" s="28">
        <f t="shared" si="0"/>
        <v>-795178</v>
      </c>
      <c r="S17" s="28">
        <f t="shared" si="0"/>
        <v>-3050111</v>
      </c>
      <c r="T17" s="28">
        <f t="shared" si="0"/>
        <v>-2831904</v>
      </c>
      <c r="U17" s="28">
        <f t="shared" si="0"/>
        <v>-25585556</v>
      </c>
      <c r="V17" s="28">
        <f t="shared" si="0"/>
        <v>-31467571</v>
      </c>
      <c r="W17" s="28">
        <f t="shared" si="0"/>
        <v>-50016409</v>
      </c>
      <c r="X17" s="28">
        <f t="shared" si="0"/>
        <v>0</v>
      </c>
      <c r="Y17" s="28">
        <f t="shared" si="0"/>
        <v>-50016409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30594201</v>
      </c>
      <c r="H38" s="2">
        <f t="shared" si="3"/>
        <v>-11278256</v>
      </c>
      <c r="I38" s="2">
        <f t="shared" si="3"/>
        <v>-972215</v>
      </c>
      <c r="J38" s="2">
        <f t="shared" si="3"/>
        <v>18343730</v>
      </c>
      <c r="K38" s="2">
        <f t="shared" si="3"/>
        <v>-32179346</v>
      </c>
      <c r="L38" s="2">
        <f t="shared" si="3"/>
        <v>-13816644</v>
      </c>
      <c r="M38" s="2">
        <f t="shared" si="3"/>
        <v>9898600</v>
      </c>
      <c r="N38" s="2">
        <f t="shared" si="3"/>
        <v>-36097390</v>
      </c>
      <c r="O38" s="2">
        <f t="shared" si="3"/>
        <v>9898600</v>
      </c>
      <c r="P38" s="2">
        <f t="shared" si="3"/>
        <v>9898600</v>
      </c>
      <c r="Q38" s="2">
        <f t="shared" si="3"/>
        <v>-20592378</v>
      </c>
      <c r="R38" s="2">
        <f t="shared" si="3"/>
        <v>-795178</v>
      </c>
      <c r="S38" s="2">
        <f t="shared" si="3"/>
        <v>-3050111</v>
      </c>
      <c r="T38" s="2">
        <f t="shared" si="3"/>
        <v>-2831904</v>
      </c>
      <c r="U38" s="2">
        <f t="shared" si="3"/>
        <v>-25585556</v>
      </c>
      <c r="V38" s="2">
        <f t="shared" si="3"/>
        <v>-31467571</v>
      </c>
      <c r="W38" s="2">
        <f t="shared" si="3"/>
        <v>-50016409</v>
      </c>
      <c r="X38" s="2">
        <f t="shared" si="3"/>
        <v>0</v>
      </c>
      <c r="Y38" s="2">
        <f t="shared" si="3"/>
        <v>-50016409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30594201</v>
      </c>
      <c r="I39" s="2">
        <f>+H40+I60</f>
        <v>19315945</v>
      </c>
      <c r="J39" s="2">
        <f>+G39</f>
        <v>0</v>
      </c>
      <c r="K39" s="2">
        <f>+I40+K60</f>
        <v>18343730</v>
      </c>
      <c r="L39" s="2">
        <f>+K40+L60</f>
        <v>-13835616</v>
      </c>
      <c r="M39" s="2">
        <f>+L40+M60</f>
        <v>-27652260</v>
      </c>
      <c r="N39" s="2">
        <f>+K39</f>
        <v>18343730</v>
      </c>
      <c r="O39" s="2">
        <f>+M40+O60</f>
        <v>-17753660</v>
      </c>
      <c r="P39" s="2">
        <f>+O40+P60</f>
        <v>-7855060</v>
      </c>
      <c r="Q39" s="2">
        <f>+P40+Q60</f>
        <v>2043540</v>
      </c>
      <c r="R39" s="2">
        <f>+O39</f>
        <v>-17753660</v>
      </c>
      <c r="S39" s="2">
        <f>+Q40+S60</f>
        <v>-18548838</v>
      </c>
      <c r="T39" s="2">
        <f>+S40+T60</f>
        <v>-21598949</v>
      </c>
      <c r="U39" s="2">
        <f>+T40+U60</f>
        <v>-24430853</v>
      </c>
      <c r="V39" s="2">
        <f>+S39</f>
        <v>-18548838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30594201</v>
      </c>
      <c r="H40" s="45">
        <f t="shared" si="4"/>
        <v>19315945</v>
      </c>
      <c r="I40" s="45">
        <f t="shared" si="4"/>
        <v>18343730</v>
      </c>
      <c r="J40" s="45">
        <f>+I40</f>
        <v>18343730</v>
      </c>
      <c r="K40" s="45">
        <f t="shared" si="4"/>
        <v>-13835616</v>
      </c>
      <c r="L40" s="45">
        <f t="shared" si="4"/>
        <v>-27652260</v>
      </c>
      <c r="M40" s="45">
        <f t="shared" si="4"/>
        <v>-17753660</v>
      </c>
      <c r="N40" s="45">
        <f>+M40</f>
        <v>-17753660</v>
      </c>
      <c r="O40" s="45">
        <f t="shared" si="4"/>
        <v>-7855060</v>
      </c>
      <c r="P40" s="45">
        <f t="shared" si="4"/>
        <v>2043540</v>
      </c>
      <c r="Q40" s="45">
        <f t="shared" si="4"/>
        <v>-18548838</v>
      </c>
      <c r="R40" s="45">
        <f>+Q40</f>
        <v>-18548838</v>
      </c>
      <c r="S40" s="45">
        <f t="shared" si="4"/>
        <v>-21598949</v>
      </c>
      <c r="T40" s="45">
        <f t="shared" si="4"/>
        <v>-24430853</v>
      </c>
      <c r="U40" s="45">
        <f t="shared" si="4"/>
        <v>-50016409</v>
      </c>
      <c r="V40" s="45">
        <f>+U40</f>
        <v>-50016409</v>
      </c>
      <c r="W40" s="45">
        <f>+V40</f>
        <v>-50016409</v>
      </c>
      <c r="X40" s="45">
        <f t="shared" si="4"/>
        <v>0</v>
      </c>
      <c r="Y40" s="45">
        <f t="shared" si="4"/>
        <v>-50016409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125626027</v>
      </c>
      <c r="D7" s="18"/>
      <c r="E7" s="19">
        <v>204983420</v>
      </c>
      <c r="F7" s="20">
        <v>205093149</v>
      </c>
      <c r="G7" s="20">
        <v>11232094</v>
      </c>
      <c r="H7" s="20">
        <v>10233199</v>
      </c>
      <c r="I7" s="20">
        <v>11282276</v>
      </c>
      <c r="J7" s="20">
        <v>32747569</v>
      </c>
      <c r="K7" s="20">
        <v>11176128</v>
      </c>
      <c r="L7" s="20">
        <v>10503690</v>
      </c>
      <c r="M7" s="20">
        <v>11278508</v>
      </c>
      <c r="N7" s="20">
        <v>32958326</v>
      </c>
      <c r="O7" s="20">
        <v>11698762</v>
      </c>
      <c r="P7" s="20">
        <v>11953307</v>
      </c>
      <c r="Q7" s="20">
        <v>10808878</v>
      </c>
      <c r="R7" s="20">
        <v>34460947</v>
      </c>
      <c r="S7" s="20">
        <v>9342689</v>
      </c>
      <c r="T7" s="20">
        <v>11229940</v>
      </c>
      <c r="U7" s="20">
        <v>11010594</v>
      </c>
      <c r="V7" s="20">
        <v>31583223</v>
      </c>
      <c r="W7" s="20">
        <v>131750065</v>
      </c>
      <c r="X7" s="20">
        <v>205093149</v>
      </c>
      <c r="Y7" s="20">
        <v>-73343084</v>
      </c>
      <c r="Z7" s="21">
        <v>-35.760864932645795</v>
      </c>
      <c r="AA7" s="22">
        <v>205093149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93389497</v>
      </c>
      <c r="D9" s="18"/>
      <c r="E9" s="19">
        <v>104884784</v>
      </c>
      <c r="F9" s="20">
        <v>104884784</v>
      </c>
      <c r="G9" s="20">
        <v>43702074</v>
      </c>
      <c r="H9" s="20">
        <v>25000000</v>
      </c>
      <c r="I9" s="20"/>
      <c r="J9" s="20">
        <v>68702074</v>
      </c>
      <c r="K9" s="20"/>
      <c r="L9" s="20">
        <v>9000000</v>
      </c>
      <c r="M9" s="20">
        <v>54961465</v>
      </c>
      <c r="N9" s="20">
        <v>63961465</v>
      </c>
      <c r="O9" s="20"/>
      <c r="P9" s="20"/>
      <c r="Q9" s="20">
        <v>31221244</v>
      </c>
      <c r="R9" s="20">
        <v>31221244</v>
      </c>
      <c r="S9" s="20">
        <v>15000000</v>
      </c>
      <c r="T9" s="20"/>
      <c r="U9" s="20"/>
      <c r="V9" s="20">
        <v>15000000</v>
      </c>
      <c r="W9" s="20">
        <v>178884783</v>
      </c>
      <c r="X9" s="20">
        <v>104884784</v>
      </c>
      <c r="Y9" s="20">
        <v>73999999</v>
      </c>
      <c r="Z9" s="21">
        <v>70.553607661526968</v>
      </c>
      <c r="AA9" s="22">
        <v>104884784</v>
      </c>
    </row>
    <row r="10" spans="1:27" x14ac:dyDescent="0.25">
      <c r="A10" s="23" t="s">
        <v>38</v>
      </c>
      <c r="B10" s="17" t="s">
        <v>6</v>
      </c>
      <c r="C10" s="18">
        <v>30051457</v>
      </c>
      <c r="D10" s="18"/>
      <c r="E10" s="19"/>
      <c r="F10" s="20"/>
      <c r="G10" s="20">
        <v>25000000</v>
      </c>
      <c r="H10" s="20"/>
      <c r="I10" s="20"/>
      <c r="J10" s="20">
        <v>25000000</v>
      </c>
      <c r="K10" s="20"/>
      <c r="L10" s="20"/>
      <c r="M10" s="20"/>
      <c r="N10" s="20"/>
      <c r="O10" s="20"/>
      <c r="P10" s="20"/>
      <c r="Q10" s="20">
        <v>20000000</v>
      </c>
      <c r="R10" s="20">
        <v>20000000</v>
      </c>
      <c r="S10" s="20"/>
      <c r="T10" s="20"/>
      <c r="U10" s="20"/>
      <c r="V10" s="20"/>
      <c r="W10" s="20">
        <v>45000000</v>
      </c>
      <c r="X10" s="20"/>
      <c r="Y10" s="20">
        <v>45000000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20571</v>
      </c>
      <c r="H11" s="20">
        <v>19512</v>
      </c>
      <c r="I11" s="20">
        <v>8025</v>
      </c>
      <c r="J11" s="20">
        <v>48108</v>
      </c>
      <c r="K11" s="20">
        <v>15040</v>
      </c>
      <c r="L11" s="20">
        <v>29779</v>
      </c>
      <c r="M11" s="20">
        <v>40355</v>
      </c>
      <c r="N11" s="20">
        <v>85174</v>
      </c>
      <c r="O11" s="20">
        <v>10797</v>
      </c>
      <c r="P11" s="20">
        <v>13825</v>
      </c>
      <c r="Q11" s="20">
        <v>12745</v>
      </c>
      <c r="R11" s="20">
        <v>37367</v>
      </c>
      <c r="S11" s="20">
        <v>35997</v>
      </c>
      <c r="T11" s="20">
        <v>19224</v>
      </c>
      <c r="U11" s="20">
        <v>26922</v>
      </c>
      <c r="V11" s="20">
        <v>82143</v>
      </c>
      <c r="W11" s="20">
        <v>252792</v>
      </c>
      <c r="X11" s="20"/>
      <c r="Y11" s="20">
        <v>252792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-234300464</v>
      </c>
      <c r="F14" s="20">
        <v>-266049947</v>
      </c>
      <c r="G14" s="20"/>
      <c r="H14" s="20"/>
      <c r="I14" s="20">
        <v>-11913</v>
      </c>
      <c r="J14" s="20">
        <v>-11913</v>
      </c>
      <c r="K14" s="20">
        <v>-41456</v>
      </c>
      <c r="L14" s="20">
        <v>-13226</v>
      </c>
      <c r="M14" s="20">
        <v>-530</v>
      </c>
      <c r="N14" s="20">
        <v>-55212</v>
      </c>
      <c r="O14" s="20">
        <v>-5471</v>
      </c>
      <c r="P14" s="20"/>
      <c r="Q14" s="20">
        <v>-14111</v>
      </c>
      <c r="R14" s="20">
        <v>-19582</v>
      </c>
      <c r="S14" s="20">
        <v>-7524</v>
      </c>
      <c r="T14" s="20">
        <v>-2564</v>
      </c>
      <c r="U14" s="20"/>
      <c r="V14" s="20">
        <v>-10088</v>
      </c>
      <c r="W14" s="20">
        <v>-96795</v>
      </c>
      <c r="X14" s="20">
        <v>-266049947</v>
      </c>
      <c r="Y14" s="20">
        <v>265953152</v>
      </c>
      <c r="Z14" s="21">
        <v>-99.963617733778392</v>
      </c>
      <c r="AA14" s="22">
        <v>-266049947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249066981</v>
      </c>
      <c r="D17" s="26">
        <f>SUM(D6:D16)</f>
        <v>0</v>
      </c>
      <c r="E17" s="27">
        <f t="shared" si="0"/>
        <v>75567740</v>
      </c>
      <c r="F17" s="28">
        <f t="shared" si="0"/>
        <v>43927986</v>
      </c>
      <c r="G17" s="28">
        <f t="shared" si="0"/>
        <v>79954739</v>
      </c>
      <c r="H17" s="28">
        <f t="shared" si="0"/>
        <v>35252711</v>
      </c>
      <c r="I17" s="28">
        <f t="shared" si="0"/>
        <v>11278388</v>
      </c>
      <c r="J17" s="28">
        <f t="shared" si="0"/>
        <v>126485838</v>
      </c>
      <c r="K17" s="28">
        <f t="shared" si="0"/>
        <v>11149712</v>
      </c>
      <c r="L17" s="28">
        <f t="shared" si="0"/>
        <v>19520243</v>
      </c>
      <c r="M17" s="28">
        <f t="shared" si="0"/>
        <v>66279798</v>
      </c>
      <c r="N17" s="28">
        <f t="shared" si="0"/>
        <v>96949753</v>
      </c>
      <c r="O17" s="28">
        <f t="shared" si="0"/>
        <v>11704088</v>
      </c>
      <c r="P17" s="28">
        <f t="shared" si="0"/>
        <v>11967132</v>
      </c>
      <c r="Q17" s="28">
        <f t="shared" si="0"/>
        <v>62028756</v>
      </c>
      <c r="R17" s="28">
        <f t="shared" si="0"/>
        <v>85699976</v>
      </c>
      <c r="S17" s="28">
        <f t="shared" si="0"/>
        <v>24371162</v>
      </c>
      <c r="T17" s="28">
        <f t="shared" si="0"/>
        <v>11246600</v>
      </c>
      <c r="U17" s="28">
        <f t="shared" si="0"/>
        <v>11037516</v>
      </c>
      <c r="V17" s="28">
        <f t="shared" si="0"/>
        <v>46655278</v>
      </c>
      <c r="W17" s="28">
        <f t="shared" si="0"/>
        <v>355790845</v>
      </c>
      <c r="X17" s="28">
        <f t="shared" si="0"/>
        <v>43927986</v>
      </c>
      <c r="Y17" s="28">
        <f t="shared" si="0"/>
        <v>311862859</v>
      </c>
      <c r="Z17" s="29">
        <f>+IF(X17&lt;&gt;0,+(Y17/X17)*100,0)</f>
        <v>709.94117280951605</v>
      </c>
      <c r="AA17" s="30">
        <f>SUM(AA6:AA16)</f>
        <v>43927986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-90686600</v>
      </c>
      <c r="D26" s="18"/>
      <c r="E26" s="19">
        <v>-52191251</v>
      </c>
      <c r="F26" s="20">
        <v>-37564995</v>
      </c>
      <c r="G26" s="20">
        <v>-10341847</v>
      </c>
      <c r="H26" s="20">
        <v>-2353121</v>
      </c>
      <c r="I26" s="20">
        <v>-1521013</v>
      </c>
      <c r="J26" s="20">
        <v>-14215981</v>
      </c>
      <c r="K26" s="20">
        <v>-662628</v>
      </c>
      <c r="L26" s="20">
        <v>-3241778</v>
      </c>
      <c r="M26" s="20">
        <v>-2375360</v>
      </c>
      <c r="N26" s="20">
        <v>-6279766</v>
      </c>
      <c r="O26" s="20"/>
      <c r="P26" s="20">
        <v>-1916247</v>
      </c>
      <c r="Q26" s="20">
        <v>-3746593</v>
      </c>
      <c r="R26" s="20">
        <v>-5662840</v>
      </c>
      <c r="S26" s="20">
        <v>-4274344</v>
      </c>
      <c r="T26" s="20">
        <v>-3862159</v>
      </c>
      <c r="U26" s="20">
        <v>-4169204</v>
      </c>
      <c r="V26" s="20">
        <v>-12305707</v>
      </c>
      <c r="W26" s="20">
        <v>-38464294</v>
      </c>
      <c r="X26" s="20">
        <v>-37564995</v>
      </c>
      <c r="Y26" s="20">
        <v>-899299</v>
      </c>
      <c r="Z26" s="21">
        <v>2.3939814180728627</v>
      </c>
      <c r="AA26" s="22">
        <v>-37564995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-90686600</v>
      </c>
      <c r="D27" s="26">
        <f>SUM(D21:D26)</f>
        <v>0</v>
      </c>
      <c r="E27" s="27">
        <f t="shared" si="1"/>
        <v>-52191251</v>
      </c>
      <c r="F27" s="28">
        <f t="shared" si="1"/>
        <v>-37564995</v>
      </c>
      <c r="G27" s="28">
        <f t="shared" si="1"/>
        <v>-10341847</v>
      </c>
      <c r="H27" s="28">
        <f t="shared" si="1"/>
        <v>-2353121</v>
      </c>
      <c r="I27" s="28">
        <f t="shared" si="1"/>
        <v>-1521013</v>
      </c>
      <c r="J27" s="28">
        <f t="shared" si="1"/>
        <v>-14215981</v>
      </c>
      <c r="K27" s="28">
        <f t="shared" si="1"/>
        <v>-662628</v>
      </c>
      <c r="L27" s="28">
        <f t="shared" si="1"/>
        <v>-3241778</v>
      </c>
      <c r="M27" s="28">
        <f t="shared" si="1"/>
        <v>-2375360</v>
      </c>
      <c r="N27" s="28">
        <f t="shared" si="1"/>
        <v>-6279766</v>
      </c>
      <c r="O27" s="28">
        <f t="shared" si="1"/>
        <v>0</v>
      </c>
      <c r="P27" s="28">
        <f t="shared" si="1"/>
        <v>-1916247</v>
      </c>
      <c r="Q27" s="28">
        <f t="shared" si="1"/>
        <v>-3746593</v>
      </c>
      <c r="R27" s="28">
        <f t="shared" si="1"/>
        <v>-5662840</v>
      </c>
      <c r="S27" s="28">
        <f t="shared" si="1"/>
        <v>-4274344</v>
      </c>
      <c r="T27" s="28">
        <f t="shared" si="1"/>
        <v>-3862159</v>
      </c>
      <c r="U27" s="28">
        <f t="shared" si="1"/>
        <v>-4169204</v>
      </c>
      <c r="V27" s="28">
        <f t="shared" si="1"/>
        <v>-12305707</v>
      </c>
      <c r="W27" s="28">
        <f t="shared" si="1"/>
        <v>-38464294</v>
      </c>
      <c r="X27" s="28">
        <f t="shared" si="1"/>
        <v>-37564995</v>
      </c>
      <c r="Y27" s="28">
        <f t="shared" si="1"/>
        <v>-899299</v>
      </c>
      <c r="Z27" s="29">
        <f>+IF(X27&lt;&gt;0,+(Y27/X27)*100,0)</f>
        <v>2.3939814180728627</v>
      </c>
      <c r="AA27" s="30">
        <f>SUM(AA21:AA26)</f>
        <v>-37564995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158380381</v>
      </c>
      <c r="D38" s="32">
        <f>+D17+D27+D36</f>
        <v>0</v>
      </c>
      <c r="E38" s="33">
        <f t="shared" si="3"/>
        <v>23376489</v>
      </c>
      <c r="F38" s="2">
        <f t="shared" si="3"/>
        <v>6362991</v>
      </c>
      <c r="G38" s="2">
        <f t="shared" si="3"/>
        <v>69612892</v>
      </c>
      <c r="H38" s="2">
        <f t="shared" si="3"/>
        <v>32899590</v>
      </c>
      <c r="I38" s="2">
        <f t="shared" si="3"/>
        <v>9757375</v>
      </c>
      <c r="J38" s="2">
        <f t="shared" si="3"/>
        <v>112269857</v>
      </c>
      <c r="K38" s="2">
        <f t="shared" si="3"/>
        <v>10487084</v>
      </c>
      <c r="L38" s="2">
        <f t="shared" si="3"/>
        <v>16278465</v>
      </c>
      <c r="M38" s="2">
        <f t="shared" si="3"/>
        <v>63904438</v>
      </c>
      <c r="N38" s="2">
        <f t="shared" si="3"/>
        <v>90669987</v>
      </c>
      <c r="O38" s="2">
        <f t="shared" si="3"/>
        <v>11704088</v>
      </c>
      <c r="P38" s="2">
        <f t="shared" si="3"/>
        <v>10050885</v>
      </c>
      <c r="Q38" s="2">
        <f t="shared" si="3"/>
        <v>58282163</v>
      </c>
      <c r="R38" s="2">
        <f t="shared" si="3"/>
        <v>80037136</v>
      </c>
      <c r="S38" s="2">
        <f t="shared" si="3"/>
        <v>20096818</v>
      </c>
      <c r="T38" s="2">
        <f t="shared" si="3"/>
        <v>7384441</v>
      </c>
      <c r="U38" s="2">
        <f t="shared" si="3"/>
        <v>6868312</v>
      </c>
      <c r="V38" s="2">
        <f t="shared" si="3"/>
        <v>34349571</v>
      </c>
      <c r="W38" s="2">
        <f t="shared" si="3"/>
        <v>317326551</v>
      </c>
      <c r="X38" s="2">
        <f t="shared" si="3"/>
        <v>6362991</v>
      </c>
      <c r="Y38" s="2">
        <f t="shared" si="3"/>
        <v>310963560</v>
      </c>
      <c r="Z38" s="34">
        <f>+IF(X38&lt;&gt;0,+(Y38/X38)*100,0)</f>
        <v>4887.0658468635265</v>
      </c>
      <c r="AA38" s="35">
        <f>+AA17+AA27+AA36</f>
        <v>6362991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69612892</v>
      </c>
      <c r="I39" s="2">
        <f>+H40+I60</f>
        <v>102512482</v>
      </c>
      <c r="J39" s="2">
        <f>+G39</f>
        <v>0</v>
      </c>
      <c r="K39" s="2">
        <f>+I40+K60</f>
        <v>112269857</v>
      </c>
      <c r="L39" s="2">
        <f>+K40+L60</f>
        <v>122756941</v>
      </c>
      <c r="M39" s="2">
        <f>+L40+M60</f>
        <v>139035406</v>
      </c>
      <c r="N39" s="2">
        <f>+K39</f>
        <v>112269857</v>
      </c>
      <c r="O39" s="2">
        <f>+M40+O60</f>
        <v>202939844</v>
      </c>
      <c r="P39" s="2">
        <f>+O40+P60</f>
        <v>214643932</v>
      </c>
      <c r="Q39" s="2">
        <f>+P40+Q60</f>
        <v>224694817</v>
      </c>
      <c r="R39" s="2">
        <f>+O39</f>
        <v>202939844</v>
      </c>
      <c r="S39" s="2">
        <f>+Q40+S60</f>
        <v>282976980</v>
      </c>
      <c r="T39" s="2">
        <f>+S40+T60</f>
        <v>303073798</v>
      </c>
      <c r="U39" s="2">
        <f>+T40+U60</f>
        <v>310458239</v>
      </c>
      <c r="V39" s="2">
        <f>+S39</f>
        <v>282976980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158380381</v>
      </c>
      <c r="D40" s="43">
        <f t="shared" ref="D40:AA40" si="4">+D38+D39</f>
        <v>0</v>
      </c>
      <c r="E40" s="44">
        <f t="shared" si="4"/>
        <v>23376489</v>
      </c>
      <c r="F40" s="45">
        <f t="shared" si="4"/>
        <v>6362991</v>
      </c>
      <c r="G40" s="45">
        <f t="shared" si="4"/>
        <v>69612892</v>
      </c>
      <c r="H40" s="45">
        <f t="shared" si="4"/>
        <v>102512482</v>
      </c>
      <c r="I40" s="45">
        <f t="shared" si="4"/>
        <v>112269857</v>
      </c>
      <c r="J40" s="45">
        <f>+I40</f>
        <v>112269857</v>
      </c>
      <c r="K40" s="45">
        <f t="shared" si="4"/>
        <v>122756941</v>
      </c>
      <c r="L40" s="45">
        <f t="shared" si="4"/>
        <v>139035406</v>
      </c>
      <c r="M40" s="45">
        <f t="shared" si="4"/>
        <v>202939844</v>
      </c>
      <c r="N40" s="45">
        <f>+M40</f>
        <v>202939844</v>
      </c>
      <c r="O40" s="45">
        <f t="shared" si="4"/>
        <v>214643932</v>
      </c>
      <c r="P40" s="45">
        <f t="shared" si="4"/>
        <v>224694817</v>
      </c>
      <c r="Q40" s="45">
        <f t="shared" si="4"/>
        <v>282976980</v>
      </c>
      <c r="R40" s="45">
        <f>+Q40</f>
        <v>282976980</v>
      </c>
      <c r="S40" s="45">
        <f t="shared" si="4"/>
        <v>303073798</v>
      </c>
      <c r="T40" s="45">
        <f t="shared" si="4"/>
        <v>310458239</v>
      </c>
      <c r="U40" s="45">
        <f t="shared" si="4"/>
        <v>317326551</v>
      </c>
      <c r="V40" s="45">
        <f>+U40</f>
        <v>317326551</v>
      </c>
      <c r="W40" s="45">
        <f>+V40</f>
        <v>317326551</v>
      </c>
      <c r="X40" s="45">
        <f t="shared" si="4"/>
        <v>6362991</v>
      </c>
      <c r="Y40" s="45">
        <f t="shared" si="4"/>
        <v>310963560</v>
      </c>
      <c r="Z40" s="46">
        <f>+IF(X40&lt;&gt;0,+(Y40/X40)*100,0)</f>
        <v>4887.0658468635265</v>
      </c>
      <c r="AA40" s="47">
        <f t="shared" si="4"/>
        <v>6362991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496035667</v>
      </c>
      <c r="D7" s="18"/>
      <c r="E7" s="19">
        <v>688223250</v>
      </c>
      <c r="F7" s="20">
        <v>628744731</v>
      </c>
      <c r="G7" s="20">
        <v>36597824</v>
      </c>
      <c r="H7" s="20">
        <v>31310200</v>
      </c>
      <c r="I7" s="20">
        <v>43124444</v>
      </c>
      <c r="J7" s="20">
        <v>111032468</v>
      </c>
      <c r="K7" s="20">
        <v>50693236</v>
      </c>
      <c r="L7" s="20">
        <v>36582614</v>
      </c>
      <c r="M7" s="20">
        <v>39773777</v>
      </c>
      <c r="N7" s="20">
        <v>127049627</v>
      </c>
      <c r="O7" s="20">
        <v>43448409</v>
      </c>
      <c r="P7" s="20">
        <v>39304025</v>
      </c>
      <c r="Q7" s="20">
        <v>38336639</v>
      </c>
      <c r="R7" s="20">
        <v>121089073</v>
      </c>
      <c r="S7" s="20">
        <v>40252078</v>
      </c>
      <c r="T7" s="20">
        <v>45737789</v>
      </c>
      <c r="U7" s="20">
        <v>115382747</v>
      </c>
      <c r="V7" s="20">
        <v>201372614</v>
      </c>
      <c r="W7" s="20">
        <v>560543782</v>
      </c>
      <c r="X7" s="20">
        <v>628744731</v>
      </c>
      <c r="Y7" s="20">
        <v>-68200949</v>
      </c>
      <c r="Z7" s="21">
        <v>-10.847160323956654</v>
      </c>
      <c r="AA7" s="22">
        <v>628744731</v>
      </c>
    </row>
    <row r="8" spans="1:27" x14ac:dyDescent="0.25">
      <c r="A8" s="23" t="s">
        <v>36</v>
      </c>
      <c r="B8" s="17" t="s">
        <v>32</v>
      </c>
      <c r="C8" s="18">
        <v>9037437</v>
      </c>
      <c r="D8" s="18"/>
      <c r="E8" s="19">
        <v>4387694</v>
      </c>
      <c r="F8" s="20">
        <v>4481054</v>
      </c>
      <c r="G8" s="20">
        <v>20788</v>
      </c>
      <c r="H8" s="20">
        <v>800434</v>
      </c>
      <c r="I8" s="20">
        <v>33914</v>
      </c>
      <c r="J8" s="20">
        <v>855136</v>
      </c>
      <c r="K8" s="20">
        <v>954919</v>
      </c>
      <c r="L8" s="20">
        <v>384922</v>
      </c>
      <c r="M8" s="20">
        <v>20669</v>
      </c>
      <c r="N8" s="20">
        <v>1360510</v>
      </c>
      <c r="O8" s="20">
        <v>20925</v>
      </c>
      <c r="P8" s="20">
        <v>14717</v>
      </c>
      <c r="Q8" s="20">
        <v>1101962</v>
      </c>
      <c r="R8" s="20">
        <v>1137604</v>
      </c>
      <c r="S8" s="20">
        <v>402640</v>
      </c>
      <c r="T8" s="20">
        <v>405511</v>
      </c>
      <c r="U8" s="20">
        <v>432207</v>
      </c>
      <c r="V8" s="20">
        <v>1240358</v>
      </c>
      <c r="W8" s="20">
        <v>4593608</v>
      </c>
      <c r="X8" s="20">
        <v>4481054</v>
      </c>
      <c r="Y8" s="20">
        <v>112554</v>
      </c>
      <c r="Z8" s="21">
        <v>2.5117751314757646</v>
      </c>
      <c r="AA8" s="22">
        <v>4481054</v>
      </c>
    </row>
    <row r="9" spans="1:27" x14ac:dyDescent="0.25">
      <c r="A9" s="23" t="s">
        <v>37</v>
      </c>
      <c r="B9" s="17" t="s">
        <v>6</v>
      </c>
      <c r="C9" s="18">
        <v>52086000</v>
      </c>
      <c r="D9" s="18"/>
      <c r="E9" s="19">
        <v>54735100</v>
      </c>
      <c r="F9" s="20">
        <v>54735100</v>
      </c>
      <c r="G9" s="20">
        <v>23177100</v>
      </c>
      <c r="H9" s="20"/>
      <c r="I9" s="20"/>
      <c r="J9" s="20">
        <v>23177100</v>
      </c>
      <c r="K9" s="20"/>
      <c r="L9" s="20"/>
      <c r="M9" s="20">
        <v>18541700</v>
      </c>
      <c r="N9" s="20">
        <v>18541700</v>
      </c>
      <c r="O9" s="20"/>
      <c r="P9" s="20"/>
      <c r="Q9" s="20">
        <v>13906300</v>
      </c>
      <c r="R9" s="20">
        <v>13906300</v>
      </c>
      <c r="S9" s="20"/>
      <c r="T9" s="20"/>
      <c r="U9" s="20"/>
      <c r="V9" s="20"/>
      <c r="W9" s="20">
        <v>55625100</v>
      </c>
      <c r="X9" s="20">
        <v>54735100</v>
      </c>
      <c r="Y9" s="20">
        <v>890000</v>
      </c>
      <c r="Z9" s="21">
        <v>1.6260132894614241</v>
      </c>
      <c r="AA9" s="22">
        <v>54735100</v>
      </c>
    </row>
    <row r="10" spans="1:27" x14ac:dyDescent="0.25">
      <c r="A10" s="23" t="s">
        <v>38</v>
      </c>
      <c r="B10" s="17" t="s">
        <v>6</v>
      </c>
      <c r="C10" s="18">
        <v>52001000</v>
      </c>
      <c r="D10" s="18"/>
      <c r="E10" s="19">
        <v>99419000</v>
      </c>
      <c r="F10" s="20">
        <v>109588701</v>
      </c>
      <c r="G10" s="20">
        <v>20600000</v>
      </c>
      <c r="H10" s="20"/>
      <c r="I10" s="20"/>
      <c r="J10" s="20">
        <v>20600000</v>
      </c>
      <c r="K10" s="20"/>
      <c r="L10" s="20">
        <v>18000000</v>
      </c>
      <c r="M10" s="20"/>
      <c r="N10" s="20">
        <v>18000000</v>
      </c>
      <c r="O10" s="20"/>
      <c r="P10" s="20"/>
      <c r="Q10" s="20"/>
      <c r="R10" s="20"/>
      <c r="S10" s="20"/>
      <c r="T10" s="20"/>
      <c r="U10" s="20">
        <v>1770</v>
      </c>
      <c r="V10" s="20">
        <v>1770</v>
      </c>
      <c r="W10" s="20">
        <v>38601770</v>
      </c>
      <c r="X10" s="20">
        <v>109588701</v>
      </c>
      <c r="Y10" s="20">
        <v>-70986931</v>
      </c>
      <c r="Z10" s="21">
        <v>-64.775775561022485</v>
      </c>
      <c r="AA10" s="22">
        <v>109588701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-328848165</v>
      </c>
      <c r="D14" s="18"/>
      <c r="E14" s="19">
        <v>-364337355</v>
      </c>
      <c r="F14" s="20">
        <v>-360890323</v>
      </c>
      <c r="G14" s="20">
        <v>-40702893</v>
      </c>
      <c r="H14" s="20">
        <v>-47013909</v>
      </c>
      <c r="I14" s="20">
        <v>-33290123</v>
      </c>
      <c r="J14" s="20">
        <v>-121006925</v>
      </c>
      <c r="K14" s="20">
        <v>-27821147</v>
      </c>
      <c r="L14" s="20">
        <v>-31144973</v>
      </c>
      <c r="M14" s="20">
        <v>-26704600</v>
      </c>
      <c r="N14" s="20">
        <v>-85670720</v>
      </c>
      <c r="O14" s="20">
        <v>-29395098</v>
      </c>
      <c r="P14" s="20">
        <v>-29548194</v>
      </c>
      <c r="Q14" s="20">
        <v>-29837355</v>
      </c>
      <c r="R14" s="20">
        <v>-88780647</v>
      </c>
      <c r="S14" s="20">
        <v>-26149877</v>
      </c>
      <c r="T14" s="20">
        <v>-36711096</v>
      </c>
      <c r="U14" s="20">
        <v>-29162837</v>
      </c>
      <c r="V14" s="20">
        <v>-92023810</v>
      </c>
      <c r="W14" s="20">
        <v>-387482102</v>
      </c>
      <c r="X14" s="20">
        <v>-360890323</v>
      </c>
      <c r="Y14" s="20">
        <v>-26591779</v>
      </c>
      <c r="Z14" s="21">
        <v>7.3683823880198629</v>
      </c>
      <c r="AA14" s="22">
        <v>-360890323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-75253200</v>
      </c>
      <c r="F15" s="20">
        <v>-77788099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-77788099</v>
      </c>
      <c r="Y15" s="20">
        <v>77788099</v>
      </c>
      <c r="Z15" s="21">
        <v>-100</v>
      </c>
      <c r="AA15" s="22">
        <v>-77788099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280311939</v>
      </c>
      <c r="D17" s="26">
        <f>SUM(D6:D16)</f>
        <v>0</v>
      </c>
      <c r="E17" s="27">
        <f t="shared" si="0"/>
        <v>407174489</v>
      </c>
      <c r="F17" s="28">
        <f t="shared" si="0"/>
        <v>358871164</v>
      </c>
      <c r="G17" s="28">
        <f t="shared" si="0"/>
        <v>39692819</v>
      </c>
      <c r="H17" s="28">
        <f t="shared" si="0"/>
        <v>-14903275</v>
      </c>
      <c r="I17" s="28">
        <f t="shared" si="0"/>
        <v>9868235</v>
      </c>
      <c r="J17" s="28">
        <f t="shared" si="0"/>
        <v>34657779</v>
      </c>
      <c r="K17" s="28">
        <f t="shared" si="0"/>
        <v>23827008</v>
      </c>
      <c r="L17" s="28">
        <f t="shared" si="0"/>
        <v>23822563</v>
      </c>
      <c r="M17" s="28">
        <f t="shared" si="0"/>
        <v>31631546</v>
      </c>
      <c r="N17" s="28">
        <f t="shared" si="0"/>
        <v>79281117</v>
      </c>
      <c r="O17" s="28">
        <f t="shared" si="0"/>
        <v>14074236</v>
      </c>
      <c r="P17" s="28">
        <f t="shared" si="0"/>
        <v>9770548</v>
      </c>
      <c r="Q17" s="28">
        <f t="shared" si="0"/>
        <v>23507546</v>
      </c>
      <c r="R17" s="28">
        <f t="shared" si="0"/>
        <v>47352330</v>
      </c>
      <c r="S17" s="28">
        <f t="shared" si="0"/>
        <v>14504841</v>
      </c>
      <c r="T17" s="28">
        <f t="shared" si="0"/>
        <v>9432204</v>
      </c>
      <c r="U17" s="28">
        <f t="shared" si="0"/>
        <v>86653887</v>
      </c>
      <c r="V17" s="28">
        <f t="shared" si="0"/>
        <v>110590932</v>
      </c>
      <c r="W17" s="28">
        <f t="shared" si="0"/>
        <v>271882158</v>
      </c>
      <c r="X17" s="28">
        <f t="shared" si="0"/>
        <v>358871164</v>
      </c>
      <c r="Y17" s="28">
        <f t="shared" si="0"/>
        <v>-86989006</v>
      </c>
      <c r="Z17" s="29">
        <f>+IF(X17&lt;&gt;0,+(Y17/X17)*100,0)</f>
        <v>-24.239619876508105</v>
      </c>
      <c r="AA17" s="30">
        <f>SUM(AA6:AA16)</f>
        <v>358871164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-377696066</v>
      </c>
      <c r="D26" s="18"/>
      <c r="E26" s="19">
        <v>-283255005</v>
      </c>
      <c r="F26" s="20">
        <v>-233314530</v>
      </c>
      <c r="G26" s="20">
        <v>-26165980</v>
      </c>
      <c r="H26" s="20">
        <v>-13426709</v>
      </c>
      <c r="I26" s="20">
        <v>-13233044</v>
      </c>
      <c r="J26" s="20">
        <v>-52825733</v>
      </c>
      <c r="K26" s="20">
        <v>-10283252</v>
      </c>
      <c r="L26" s="20">
        <v>-34174164</v>
      </c>
      <c r="M26" s="20">
        <v>-32848290</v>
      </c>
      <c r="N26" s="20">
        <v>-77305706</v>
      </c>
      <c r="O26" s="20">
        <v>-2765238</v>
      </c>
      <c r="P26" s="20">
        <v>-4721682</v>
      </c>
      <c r="Q26" s="20">
        <v>-20592054</v>
      </c>
      <c r="R26" s="20">
        <v>-28078974</v>
      </c>
      <c r="S26" s="20">
        <v>-11395854</v>
      </c>
      <c r="T26" s="20">
        <v>-849349</v>
      </c>
      <c r="U26" s="20">
        <v>-6516736</v>
      </c>
      <c r="V26" s="20">
        <v>-18761939</v>
      </c>
      <c r="W26" s="20">
        <v>-176972352</v>
      </c>
      <c r="X26" s="20">
        <v>-233314530</v>
      </c>
      <c r="Y26" s="20">
        <v>56342178</v>
      </c>
      <c r="Z26" s="21">
        <v>-24.148593745961726</v>
      </c>
      <c r="AA26" s="22">
        <v>-233314530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-377696066</v>
      </c>
      <c r="D27" s="26">
        <f>SUM(D21:D26)</f>
        <v>0</v>
      </c>
      <c r="E27" s="27">
        <f t="shared" si="1"/>
        <v>-283255005</v>
      </c>
      <c r="F27" s="28">
        <f t="shared" si="1"/>
        <v>-233314530</v>
      </c>
      <c r="G27" s="28">
        <f t="shared" si="1"/>
        <v>-26165980</v>
      </c>
      <c r="H27" s="28">
        <f t="shared" si="1"/>
        <v>-13426709</v>
      </c>
      <c r="I27" s="28">
        <f t="shared" si="1"/>
        <v>-13233044</v>
      </c>
      <c r="J27" s="28">
        <f t="shared" si="1"/>
        <v>-52825733</v>
      </c>
      <c r="K27" s="28">
        <f t="shared" si="1"/>
        <v>-10283252</v>
      </c>
      <c r="L27" s="28">
        <f t="shared" si="1"/>
        <v>-34174164</v>
      </c>
      <c r="M27" s="28">
        <f t="shared" si="1"/>
        <v>-32848290</v>
      </c>
      <c r="N27" s="28">
        <f t="shared" si="1"/>
        <v>-77305706</v>
      </c>
      <c r="O27" s="28">
        <f t="shared" si="1"/>
        <v>-2765238</v>
      </c>
      <c r="P27" s="28">
        <f t="shared" si="1"/>
        <v>-4721682</v>
      </c>
      <c r="Q27" s="28">
        <f t="shared" si="1"/>
        <v>-20592054</v>
      </c>
      <c r="R27" s="28">
        <f t="shared" si="1"/>
        <v>-28078974</v>
      </c>
      <c r="S27" s="28">
        <f t="shared" si="1"/>
        <v>-11395854</v>
      </c>
      <c r="T27" s="28">
        <f t="shared" si="1"/>
        <v>-849349</v>
      </c>
      <c r="U27" s="28">
        <f t="shared" si="1"/>
        <v>-6516736</v>
      </c>
      <c r="V27" s="28">
        <f t="shared" si="1"/>
        <v>-18761939</v>
      </c>
      <c r="W27" s="28">
        <f t="shared" si="1"/>
        <v>-176972352</v>
      </c>
      <c r="X27" s="28">
        <f t="shared" si="1"/>
        <v>-233314530</v>
      </c>
      <c r="Y27" s="28">
        <f t="shared" si="1"/>
        <v>56342178</v>
      </c>
      <c r="Z27" s="29">
        <f>+IF(X27&lt;&gt;0,+(Y27/X27)*100,0)</f>
        <v>-24.148593745961726</v>
      </c>
      <c r="AA27" s="30">
        <f>SUM(AA21:AA26)</f>
        <v>-233314530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-97384127</v>
      </c>
      <c r="D38" s="32">
        <f>+D17+D27+D36</f>
        <v>0</v>
      </c>
      <c r="E38" s="33">
        <f t="shared" si="3"/>
        <v>123919484</v>
      </c>
      <c r="F38" s="2">
        <f t="shared" si="3"/>
        <v>125556634</v>
      </c>
      <c r="G38" s="2">
        <f t="shared" si="3"/>
        <v>13526839</v>
      </c>
      <c r="H38" s="2">
        <f t="shared" si="3"/>
        <v>-28329984</v>
      </c>
      <c r="I38" s="2">
        <f t="shared" si="3"/>
        <v>-3364809</v>
      </c>
      <c r="J38" s="2">
        <f t="shared" si="3"/>
        <v>-18167954</v>
      </c>
      <c r="K38" s="2">
        <f t="shared" si="3"/>
        <v>13543756</v>
      </c>
      <c r="L38" s="2">
        <f t="shared" si="3"/>
        <v>-10351601</v>
      </c>
      <c r="M38" s="2">
        <f t="shared" si="3"/>
        <v>-1216744</v>
      </c>
      <c r="N38" s="2">
        <f t="shared" si="3"/>
        <v>1975411</v>
      </c>
      <c r="O38" s="2">
        <f t="shared" si="3"/>
        <v>11308998</v>
      </c>
      <c r="P38" s="2">
        <f t="shared" si="3"/>
        <v>5048866</v>
      </c>
      <c r="Q38" s="2">
        <f t="shared" si="3"/>
        <v>2915492</v>
      </c>
      <c r="R38" s="2">
        <f t="shared" si="3"/>
        <v>19273356</v>
      </c>
      <c r="S38" s="2">
        <f t="shared" si="3"/>
        <v>3108987</v>
      </c>
      <c r="T38" s="2">
        <f t="shared" si="3"/>
        <v>8582855</v>
      </c>
      <c r="U38" s="2">
        <f t="shared" si="3"/>
        <v>80137151</v>
      </c>
      <c r="V38" s="2">
        <f t="shared" si="3"/>
        <v>91828993</v>
      </c>
      <c r="W38" s="2">
        <f t="shared" si="3"/>
        <v>94909806</v>
      </c>
      <c r="X38" s="2">
        <f t="shared" si="3"/>
        <v>125556634</v>
      </c>
      <c r="Y38" s="2">
        <f t="shared" si="3"/>
        <v>-30646828</v>
      </c>
      <c r="Z38" s="34">
        <f>+IF(X38&lt;&gt;0,+(Y38/X38)*100,0)</f>
        <v>-24.408768396897294</v>
      </c>
      <c r="AA38" s="35">
        <f>+AA17+AA27+AA36</f>
        <v>125556634</v>
      </c>
    </row>
    <row r="39" spans="1:27" x14ac:dyDescent="0.25">
      <c r="A39" s="23" t="s">
        <v>60</v>
      </c>
      <c r="B39" s="17"/>
      <c r="C39" s="32">
        <v>616747936</v>
      </c>
      <c r="D39" s="32"/>
      <c r="E39" s="33">
        <v>634449077</v>
      </c>
      <c r="F39" s="2">
        <v>848211977</v>
      </c>
      <c r="G39" s="2">
        <v>848211977</v>
      </c>
      <c r="H39" s="2">
        <f>+G40+H60</f>
        <v>861738816</v>
      </c>
      <c r="I39" s="2">
        <f>+H40+I60</f>
        <v>833408832</v>
      </c>
      <c r="J39" s="2">
        <f>+G39</f>
        <v>848211977</v>
      </c>
      <c r="K39" s="2">
        <f>+I40+K60</f>
        <v>830044023</v>
      </c>
      <c r="L39" s="2">
        <f>+K40+L60</f>
        <v>843587779</v>
      </c>
      <c r="M39" s="2">
        <f>+L40+M60</f>
        <v>833236178</v>
      </c>
      <c r="N39" s="2">
        <f>+K39</f>
        <v>830044023</v>
      </c>
      <c r="O39" s="2">
        <f>+M40+O60</f>
        <v>832019434</v>
      </c>
      <c r="P39" s="2">
        <f>+O40+P60</f>
        <v>843328432</v>
      </c>
      <c r="Q39" s="2">
        <f>+P40+Q60</f>
        <v>848377298</v>
      </c>
      <c r="R39" s="2">
        <f>+O39</f>
        <v>832019434</v>
      </c>
      <c r="S39" s="2">
        <f>+Q40+S60</f>
        <v>851292790</v>
      </c>
      <c r="T39" s="2">
        <f>+S40+T60</f>
        <v>854401777</v>
      </c>
      <c r="U39" s="2">
        <f>+T40+U60</f>
        <v>862984632</v>
      </c>
      <c r="V39" s="2">
        <f>+S39</f>
        <v>851292790</v>
      </c>
      <c r="W39" s="2">
        <f>+G39</f>
        <v>848211977</v>
      </c>
      <c r="X39" s="2">
        <v>848211977</v>
      </c>
      <c r="Y39" s="2">
        <f>+W39-X39</f>
        <v>0</v>
      </c>
      <c r="Z39" s="34">
        <f>+IF(X39&lt;&gt;0,+(Y39/X39)*100,0)</f>
        <v>0</v>
      </c>
      <c r="AA39" s="35">
        <v>848211977</v>
      </c>
    </row>
    <row r="40" spans="1:27" x14ac:dyDescent="0.25">
      <c r="A40" s="41" t="s">
        <v>62</v>
      </c>
      <c r="B40" s="42" t="s">
        <v>61</v>
      </c>
      <c r="C40" s="43">
        <f>+C38+C39</f>
        <v>519363809</v>
      </c>
      <c r="D40" s="43">
        <f t="shared" ref="D40:AA40" si="4">+D38+D39</f>
        <v>0</v>
      </c>
      <c r="E40" s="44">
        <f t="shared" si="4"/>
        <v>758368561</v>
      </c>
      <c r="F40" s="45">
        <f t="shared" si="4"/>
        <v>973768611</v>
      </c>
      <c r="G40" s="45">
        <f t="shared" si="4"/>
        <v>861738816</v>
      </c>
      <c r="H40" s="45">
        <f t="shared" si="4"/>
        <v>833408832</v>
      </c>
      <c r="I40" s="45">
        <f t="shared" si="4"/>
        <v>830044023</v>
      </c>
      <c r="J40" s="45">
        <f>+I40</f>
        <v>830044023</v>
      </c>
      <c r="K40" s="45">
        <f t="shared" si="4"/>
        <v>843587779</v>
      </c>
      <c r="L40" s="45">
        <f t="shared" si="4"/>
        <v>833236178</v>
      </c>
      <c r="M40" s="45">
        <f t="shared" si="4"/>
        <v>832019434</v>
      </c>
      <c r="N40" s="45">
        <f>+M40</f>
        <v>832019434</v>
      </c>
      <c r="O40" s="45">
        <f t="shared" si="4"/>
        <v>843328432</v>
      </c>
      <c r="P40" s="45">
        <f t="shared" si="4"/>
        <v>848377298</v>
      </c>
      <c r="Q40" s="45">
        <f t="shared" si="4"/>
        <v>851292790</v>
      </c>
      <c r="R40" s="45">
        <f>+Q40</f>
        <v>851292790</v>
      </c>
      <c r="S40" s="45">
        <f t="shared" si="4"/>
        <v>854401777</v>
      </c>
      <c r="T40" s="45">
        <f t="shared" si="4"/>
        <v>862984632</v>
      </c>
      <c r="U40" s="45">
        <f t="shared" si="4"/>
        <v>943121783</v>
      </c>
      <c r="V40" s="45">
        <f>+U40</f>
        <v>943121783</v>
      </c>
      <c r="W40" s="45">
        <f>+V40</f>
        <v>943121783</v>
      </c>
      <c r="X40" s="45">
        <f t="shared" si="4"/>
        <v>973768611</v>
      </c>
      <c r="Y40" s="45">
        <f t="shared" si="4"/>
        <v>-30646828</v>
      </c>
      <c r="Z40" s="46">
        <f>+IF(X40&lt;&gt;0,+(Y40/X40)*100,0)</f>
        <v>-3.1472392572325378</v>
      </c>
      <c r="AA40" s="47">
        <f t="shared" si="4"/>
        <v>973768611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848211977</v>
      </c>
      <c r="J60">
        <v>848211977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273152433</v>
      </c>
      <c r="D7" s="18"/>
      <c r="E7" s="19">
        <v>332697860</v>
      </c>
      <c r="F7" s="20">
        <v>330362860</v>
      </c>
      <c r="G7" s="20">
        <v>24714487</v>
      </c>
      <c r="H7" s="20">
        <v>27738119</v>
      </c>
      <c r="I7" s="20">
        <v>18342591</v>
      </c>
      <c r="J7" s="20">
        <v>70795197</v>
      </c>
      <c r="K7" s="20">
        <v>29433103</v>
      </c>
      <c r="L7" s="20">
        <v>50681469</v>
      </c>
      <c r="M7" s="20">
        <v>38130001</v>
      </c>
      <c r="N7" s="20">
        <v>118244573</v>
      </c>
      <c r="O7" s="20">
        <v>23570420</v>
      </c>
      <c r="P7" s="20">
        <v>47721831</v>
      </c>
      <c r="Q7" s="20">
        <v>23382170</v>
      </c>
      <c r="R7" s="20">
        <v>94674421</v>
      </c>
      <c r="S7" s="20">
        <v>19674119</v>
      </c>
      <c r="T7" s="20">
        <v>21558774</v>
      </c>
      <c r="U7" s="20">
        <v>35828364</v>
      </c>
      <c r="V7" s="20">
        <v>77061257</v>
      </c>
      <c r="W7" s="20">
        <v>360775448</v>
      </c>
      <c r="X7" s="20">
        <v>330362860</v>
      </c>
      <c r="Y7" s="20">
        <v>30412588</v>
      </c>
      <c r="Z7" s="21">
        <v>9.2058132684769713</v>
      </c>
      <c r="AA7" s="22">
        <v>330362860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152018</v>
      </c>
      <c r="F8" s="20">
        <v>152018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152018</v>
      </c>
      <c r="Y8" s="20">
        <v>-152018</v>
      </c>
      <c r="Z8" s="21">
        <v>-100</v>
      </c>
      <c r="AA8" s="22">
        <v>152018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20975340</v>
      </c>
      <c r="F9" s="20"/>
      <c r="G9" s="20">
        <v>8390156</v>
      </c>
      <c r="H9" s="20"/>
      <c r="I9" s="20"/>
      <c r="J9" s="20">
        <v>8390156</v>
      </c>
      <c r="K9" s="20"/>
      <c r="L9" s="20"/>
      <c r="M9" s="20">
        <v>4195078</v>
      </c>
      <c r="N9" s="20">
        <v>4195078</v>
      </c>
      <c r="O9" s="20"/>
      <c r="P9" s="20"/>
      <c r="Q9" s="20"/>
      <c r="R9" s="20"/>
      <c r="S9" s="20"/>
      <c r="T9" s="20"/>
      <c r="U9" s="20"/>
      <c r="V9" s="20"/>
      <c r="W9" s="20">
        <v>12585234</v>
      </c>
      <c r="X9" s="20"/>
      <c r="Y9" s="20">
        <v>12585234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242273060</v>
      </c>
      <c r="F10" s="20">
        <v>241335844</v>
      </c>
      <c r="G10" s="20">
        <v>35506110</v>
      </c>
      <c r="H10" s="20">
        <v>36000000</v>
      </c>
      <c r="I10" s="20"/>
      <c r="J10" s="20">
        <v>71506110</v>
      </c>
      <c r="K10" s="20">
        <v>81507940</v>
      </c>
      <c r="L10" s="20">
        <v>16000060</v>
      </c>
      <c r="M10" s="20">
        <v>17753055</v>
      </c>
      <c r="N10" s="20">
        <v>115261055</v>
      </c>
      <c r="O10" s="20"/>
      <c r="P10" s="20"/>
      <c r="Q10" s="20">
        <v>71962478</v>
      </c>
      <c r="R10" s="20">
        <v>71962478</v>
      </c>
      <c r="S10" s="20"/>
      <c r="T10" s="20"/>
      <c r="U10" s="20"/>
      <c r="V10" s="20"/>
      <c r="W10" s="20">
        <v>258729643</v>
      </c>
      <c r="X10" s="20">
        <v>241335844</v>
      </c>
      <c r="Y10" s="20">
        <v>17393799</v>
      </c>
      <c r="Z10" s="21">
        <v>7.2073002964284081</v>
      </c>
      <c r="AA10" s="22">
        <v>241335844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20556192</v>
      </c>
      <c r="F11" s="20">
        <v>25456192</v>
      </c>
      <c r="G11" s="20"/>
      <c r="H11" s="20"/>
      <c r="I11" s="20"/>
      <c r="J11" s="20"/>
      <c r="K11" s="20">
        <v>64895</v>
      </c>
      <c r="L11" s="20">
        <v>246435</v>
      </c>
      <c r="M11" s="20">
        <v>162606</v>
      </c>
      <c r="N11" s="20">
        <v>473936</v>
      </c>
      <c r="O11" s="20">
        <v>118509</v>
      </c>
      <c r="P11" s="20">
        <v>187898</v>
      </c>
      <c r="Q11" s="20">
        <v>139140</v>
      </c>
      <c r="R11" s="20">
        <v>445547</v>
      </c>
      <c r="S11" s="20">
        <v>122332</v>
      </c>
      <c r="T11" s="20">
        <v>177693</v>
      </c>
      <c r="U11" s="20">
        <v>282061</v>
      </c>
      <c r="V11" s="20">
        <v>582086</v>
      </c>
      <c r="W11" s="20">
        <v>1501569</v>
      </c>
      <c r="X11" s="20">
        <v>25456192</v>
      </c>
      <c r="Y11" s="20">
        <v>-23954623</v>
      </c>
      <c r="Z11" s="21">
        <v>-94.101360486281678</v>
      </c>
      <c r="AA11" s="22">
        <v>25456192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-427985793</v>
      </c>
      <c r="D14" s="18"/>
      <c r="E14" s="19">
        <v>-476523389</v>
      </c>
      <c r="F14" s="20">
        <v>-485250102</v>
      </c>
      <c r="G14" s="20">
        <v>-33758984</v>
      </c>
      <c r="H14" s="20">
        <v>-47809322</v>
      </c>
      <c r="I14" s="20">
        <v>-43116559</v>
      </c>
      <c r="J14" s="20">
        <v>-124684865</v>
      </c>
      <c r="K14" s="20">
        <v>-85857359</v>
      </c>
      <c r="L14" s="20">
        <v>-43102042</v>
      </c>
      <c r="M14" s="20">
        <v>-29359189</v>
      </c>
      <c r="N14" s="20">
        <v>-158318590</v>
      </c>
      <c r="O14" s="20">
        <v>-27932939</v>
      </c>
      <c r="P14" s="20">
        <v>-35793052</v>
      </c>
      <c r="Q14" s="20">
        <v>-57354723</v>
      </c>
      <c r="R14" s="20">
        <v>-121080714</v>
      </c>
      <c r="S14" s="20">
        <v>-27664775</v>
      </c>
      <c r="T14" s="20">
        <v>-23925032</v>
      </c>
      <c r="U14" s="20">
        <v>-38255768</v>
      </c>
      <c r="V14" s="20">
        <v>-89845575</v>
      </c>
      <c r="W14" s="20">
        <v>-493929744</v>
      </c>
      <c r="X14" s="20">
        <v>-485250102</v>
      </c>
      <c r="Y14" s="20">
        <v>-8679642</v>
      </c>
      <c r="Z14" s="21">
        <v>1.7886945235510736</v>
      </c>
      <c r="AA14" s="22">
        <v>-485250102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-154833360</v>
      </c>
      <c r="D17" s="26">
        <f>SUM(D6:D16)</f>
        <v>0</v>
      </c>
      <c r="E17" s="27">
        <f t="shared" si="0"/>
        <v>140131081</v>
      </c>
      <c r="F17" s="28">
        <f t="shared" si="0"/>
        <v>112056812</v>
      </c>
      <c r="G17" s="28">
        <f t="shared" si="0"/>
        <v>34851769</v>
      </c>
      <c r="H17" s="28">
        <f t="shared" si="0"/>
        <v>15928797</v>
      </c>
      <c r="I17" s="28">
        <f t="shared" si="0"/>
        <v>-24773968</v>
      </c>
      <c r="J17" s="28">
        <f t="shared" si="0"/>
        <v>26006598</v>
      </c>
      <c r="K17" s="28">
        <f t="shared" si="0"/>
        <v>25148579</v>
      </c>
      <c r="L17" s="28">
        <f t="shared" si="0"/>
        <v>23825922</v>
      </c>
      <c r="M17" s="28">
        <f t="shared" si="0"/>
        <v>30881551</v>
      </c>
      <c r="N17" s="28">
        <f t="shared" si="0"/>
        <v>79856052</v>
      </c>
      <c r="O17" s="28">
        <f t="shared" si="0"/>
        <v>-4244010</v>
      </c>
      <c r="P17" s="28">
        <f t="shared" si="0"/>
        <v>12116677</v>
      </c>
      <c r="Q17" s="28">
        <f t="shared" si="0"/>
        <v>38129065</v>
      </c>
      <c r="R17" s="28">
        <f t="shared" si="0"/>
        <v>46001732</v>
      </c>
      <c r="S17" s="28">
        <f t="shared" si="0"/>
        <v>-7868324</v>
      </c>
      <c r="T17" s="28">
        <f t="shared" si="0"/>
        <v>-2188565</v>
      </c>
      <c r="U17" s="28">
        <f t="shared" si="0"/>
        <v>-2145343</v>
      </c>
      <c r="V17" s="28">
        <f t="shared" si="0"/>
        <v>-12202232</v>
      </c>
      <c r="W17" s="28">
        <f t="shared" si="0"/>
        <v>139662150</v>
      </c>
      <c r="X17" s="28">
        <f t="shared" si="0"/>
        <v>112056812</v>
      </c>
      <c r="Y17" s="28">
        <f t="shared" si="0"/>
        <v>27605338</v>
      </c>
      <c r="Z17" s="29">
        <f>+IF(X17&lt;&gt;0,+(Y17/X17)*100,0)</f>
        <v>24.635127046091583</v>
      </c>
      <c r="AA17" s="30">
        <f>SUM(AA6:AA16)</f>
        <v>112056812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-341865032</v>
      </c>
      <c r="D26" s="18"/>
      <c r="E26" s="19">
        <v>-234528615</v>
      </c>
      <c r="F26" s="20">
        <v>-257751095</v>
      </c>
      <c r="G26" s="20">
        <v>-4457505</v>
      </c>
      <c r="H26" s="20">
        <v>-33323881</v>
      </c>
      <c r="I26" s="20">
        <v>-23949322</v>
      </c>
      <c r="J26" s="20">
        <v>-61730708</v>
      </c>
      <c r="K26" s="20">
        <v>-20023314</v>
      </c>
      <c r="L26" s="20">
        <v>-19413356</v>
      </c>
      <c r="M26" s="20">
        <v>-19483327</v>
      </c>
      <c r="N26" s="20">
        <v>-58919997</v>
      </c>
      <c r="O26" s="20">
        <v>-6450995</v>
      </c>
      <c r="P26" s="20">
        <v>-14709151</v>
      </c>
      <c r="Q26" s="20">
        <v>-11260551</v>
      </c>
      <c r="R26" s="20">
        <v>-32420697</v>
      </c>
      <c r="S26" s="20">
        <v>-28583931</v>
      </c>
      <c r="T26" s="20">
        <v>-27174922</v>
      </c>
      <c r="U26" s="20">
        <v>-34851532</v>
      </c>
      <c r="V26" s="20">
        <v>-90610385</v>
      </c>
      <c r="W26" s="20">
        <v>-243681787</v>
      </c>
      <c r="X26" s="20">
        <v>-257751095</v>
      </c>
      <c r="Y26" s="20">
        <v>14069308</v>
      </c>
      <c r="Z26" s="21">
        <v>-5.4584862190401173</v>
      </c>
      <c r="AA26" s="22">
        <v>-257751095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-341865032</v>
      </c>
      <c r="D27" s="26">
        <f>SUM(D21:D26)</f>
        <v>0</v>
      </c>
      <c r="E27" s="27">
        <f t="shared" si="1"/>
        <v>-234528615</v>
      </c>
      <c r="F27" s="28">
        <f t="shared" si="1"/>
        <v>-257751095</v>
      </c>
      <c r="G27" s="28">
        <f t="shared" si="1"/>
        <v>-4457505</v>
      </c>
      <c r="H27" s="28">
        <f t="shared" si="1"/>
        <v>-33323881</v>
      </c>
      <c r="I27" s="28">
        <f t="shared" si="1"/>
        <v>-23949322</v>
      </c>
      <c r="J27" s="28">
        <f t="shared" si="1"/>
        <v>-61730708</v>
      </c>
      <c r="K27" s="28">
        <f t="shared" si="1"/>
        <v>-20023314</v>
      </c>
      <c r="L27" s="28">
        <f t="shared" si="1"/>
        <v>-19413356</v>
      </c>
      <c r="M27" s="28">
        <f t="shared" si="1"/>
        <v>-19483327</v>
      </c>
      <c r="N27" s="28">
        <f t="shared" si="1"/>
        <v>-58919997</v>
      </c>
      <c r="O27" s="28">
        <f t="shared" si="1"/>
        <v>-6450995</v>
      </c>
      <c r="P27" s="28">
        <f t="shared" si="1"/>
        <v>-14709151</v>
      </c>
      <c r="Q27" s="28">
        <f t="shared" si="1"/>
        <v>-11260551</v>
      </c>
      <c r="R27" s="28">
        <f t="shared" si="1"/>
        <v>-32420697</v>
      </c>
      <c r="S27" s="28">
        <f t="shared" si="1"/>
        <v>-28583931</v>
      </c>
      <c r="T27" s="28">
        <f t="shared" si="1"/>
        <v>-27174922</v>
      </c>
      <c r="U27" s="28">
        <f t="shared" si="1"/>
        <v>-34851532</v>
      </c>
      <c r="V27" s="28">
        <f t="shared" si="1"/>
        <v>-90610385</v>
      </c>
      <c r="W27" s="28">
        <f t="shared" si="1"/>
        <v>-243681787</v>
      </c>
      <c r="X27" s="28">
        <f t="shared" si="1"/>
        <v>-257751095</v>
      </c>
      <c r="Y27" s="28">
        <f t="shared" si="1"/>
        <v>14069308</v>
      </c>
      <c r="Z27" s="29">
        <f>+IF(X27&lt;&gt;0,+(Y27/X27)*100,0)</f>
        <v>-5.4584862190401173</v>
      </c>
      <c r="AA27" s="30">
        <f>SUM(AA21:AA26)</f>
        <v>-257751095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-496698392</v>
      </c>
      <c r="D38" s="32">
        <f>+D17+D27+D36</f>
        <v>0</v>
      </c>
      <c r="E38" s="33">
        <f t="shared" si="3"/>
        <v>-94397534</v>
      </c>
      <c r="F38" s="2">
        <f t="shared" si="3"/>
        <v>-145694283</v>
      </c>
      <c r="G38" s="2">
        <f t="shared" si="3"/>
        <v>30394264</v>
      </c>
      <c r="H38" s="2">
        <f t="shared" si="3"/>
        <v>-17395084</v>
      </c>
      <c r="I38" s="2">
        <f t="shared" si="3"/>
        <v>-48723290</v>
      </c>
      <c r="J38" s="2">
        <f t="shared" si="3"/>
        <v>-35724110</v>
      </c>
      <c r="K38" s="2">
        <f t="shared" si="3"/>
        <v>5125265</v>
      </c>
      <c r="L38" s="2">
        <f t="shared" si="3"/>
        <v>4412566</v>
      </c>
      <c r="M38" s="2">
        <f t="shared" si="3"/>
        <v>11398224</v>
      </c>
      <c r="N38" s="2">
        <f t="shared" si="3"/>
        <v>20936055</v>
      </c>
      <c r="O38" s="2">
        <f t="shared" si="3"/>
        <v>-10695005</v>
      </c>
      <c r="P38" s="2">
        <f t="shared" si="3"/>
        <v>-2592474</v>
      </c>
      <c r="Q38" s="2">
        <f t="shared" si="3"/>
        <v>26868514</v>
      </c>
      <c r="R38" s="2">
        <f t="shared" si="3"/>
        <v>13581035</v>
      </c>
      <c r="S38" s="2">
        <f t="shared" si="3"/>
        <v>-36452255</v>
      </c>
      <c r="T38" s="2">
        <f t="shared" si="3"/>
        <v>-29363487</v>
      </c>
      <c r="U38" s="2">
        <f t="shared" si="3"/>
        <v>-36996875</v>
      </c>
      <c r="V38" s="2">
        <f t="shared" si="3"/>
        <v>-102812617</v>
      </c>
      <c r="W38" s="2">
        <f t="shared" si="3"/>
        <v>-104019637</v>
      </c>
      <c r="X38" s="2">
        <f t="shared" si="3"/>
        <v>-145694283</v>
      </c>
      <c r="Y38" s="2">
        <f t="shared" si="3"/>
        <v>41674646</v>
      </c>
      <c r="Z38" s="34">
        <f>+IF(X38&lt;&gt;0,+(Y38/X38)*100,0)</f>
        <v>-28.604173850802368</v>
      </c>
      <c r="AA38" s="35">
        <f>+AA17+AA27+AA36</f>
        <v>-145694283</v>
      </c>
    </row>
    <row r="39" spans="1:27" x14ac:dyDescent="0.25">
      <c r="A39" s="23" t="s">
        <v>60</v>
      </c>
      <c r="B39" s="17"/>
      <c r="C39" s="32">
        <v>-1917425849</v>
      </c>
      <c r="D39" s="32"/>
      <c r="E39" s="33">
        <v>-1917425848</v>
      </c>
      <c r="F39" s="2">
        <v>-1917425848</v>
      </c>
      <c r="G39" s="2">
        <v>-2439649147</v>
      </c>
      <c r="H39" s="2">
        <f>+G40+H60</f>
        <v>-2409254883</v>
      </c>
      <c r="I39" s="2">
        <f>+H40+I60</f>
        <v>-2426649967</v>
      </c>
      <c r="J39" s="2">
        <f>+G39</f>
        <v>-2439649147</v>
      </c>
      <c r="K39" s="2">
        <f>+I40+K60</f>
        <v>-2475373257</v>
      </c>
      <c r="L39" s="2">
        <f>+K40+L60</f>
        <v>-2470247992</v>
      </c>
      <c r="M39" s="2">
        <f>+L40+M60</f>
        <v>-2465835426</v>
      </c>
      <c r="N39" s="2">
        <f>+K39</f>
        <v>-2475373257</v>
      </c>
      <c r="O39" s="2">
        <f>+M40+O60</f>
        <v>-2454437202</v>
      </c>
      <c r="P39" s="2">
        <f>+O40+P60</f>
        <v>-2465132207</v>
      </c>
      <c r="Q39" s="2">
        <f>+P40+Q60</f>
        <v>-2467724681</v>
      </c>
      <c r="R39" s="2">
        <f>+O39</f>
        <v>-2454437202</v>
      </c>
      <c r="S39" s="2">
        <f>+Q40+S60</f>
        <v>-2440856167</v>
      </c>
      <c r="T39" s="2">
        <f>+S40+T60</f>
        <v>-2477308422</v>
      </c>
      <c r="U39" s="2">
        <f>+T40+U60</f>
        <v>-2506671909</v>
      </c>
      <c r="V39" s="2">
        <f>+S39</f>
        <v>-2440856167</v>
      </c>
      <c r="W39" s="2">
        <f>+G39</f>
        <v>-2439649147</v>
      </c>
      <c r="X39" s="2">
        <v>-1917425848</v>
      </c>
      <c r="Y39" s="2">
        <f>+W39-X39</f>
        <v>-522223299</v>
      </c>
      <c r="Z39" s="34">
        <f>+IF(X39&lt;&gt;0,+(Y39/X39)*100,0)</f>
        <v>27.23564509911624</v>
      </c>
      <c r="AA39" s="35">
        <v>-1917425848</v>
      </c>
    </row>
    <row r="40" spans="1:27" x14ac:dyDescent="0.25">
      <c r="A40" s="41" t="s">
        <v>62</v>
      </c>
      <c r="B40" s="42" t="s">
        <v>61</v>
      </c>
      <c r="C40" s="43">
        <f>+C38+C39</f>
        <v>-2414124241</v>
      </c>
      <c r="D40" s="43">
        <f t="shared" ref="D40:AA40" si="4">+D38+D39</f>
        <v>0</v>
      </c>
      <c r="E40" s="44">
        <f t="shared" si="4"/>
        <v>-2011823382</v>
      </c>
      <c r="F40" s="45">
        <f t="shared" si="4"/>
        <v>-2063120131</v>
      </c>
      <c r="G40" s="45">
        <f t="shared" si="4"/>
        <v>-2409254883</v>
      </c>
      <c r="H40" s="45">
        <f t="shared" si="4"/>
        <v>-2426649967</v>
      </c>
      <c r="I40" s="45">
        <f t="shared" si="4"/>
        <v>-2475373257</v>
      </c>
      <c r="J40" s="45">
        <f>+I40</f>
        <v>-2475373257</v>
      </c>
      <c r="K40" s="45">
        <f t="shared" si="4"/>
        <v>-2470247992</v>
      </c>
      <c r="L40" s="45">
        <f t="shared" si="4"/>
        <v>-2465835426</v>
      </c>
      <c r="M40" s="45">
        <f t="shared" si="4"/>
        <v>-2454437202</v>
      </c>
      <c r="N40" s="45">
        <f>+M40</f>
        <v>-2454437202</v>
      </c>
      <c r="O40" s="45">
        <f t="shared" si="4"/>
        <v>-2465132207</v>
      </c>
      <c r="P40" s="45">
        <f t="shared" si="4"/>
        <v>-2467724681</v>
      </c>
      <c r="Q40" s="45">
        <f t="shared" si="4"/>
        <v>-2440856167</v>
      </c>
      <c r="R40" s="45">
        <f>+Q40</f>
        <v>-2440856167</v>
      </c>
      <c r="S40" s="45">
        <f t="shared" si="4"/>
        <v>-2477308422</v>
      </c>
      <c r="T40" s="45">
        <f t="shared" si="4"/>
        <v>-2506671909</v>
      </c>
      <c r="U40" s="45">
        <f t="shared" si="4"/>
        <v>-2543668784</v>
      </c>
      <c r="V40" s="45">
        <f>+U40</f>
        <v>-2543668784</v>
      </c>
      <c r="W40" s="45">
        <f>+V40</f>
        <v>-2543668784</v>
      </c>
      <c r="X40" s="45">
        <f t="shared" si="4"/>
        <v>-2063120131</v>
      </c>
      <c r="Y40" s="45">
        <f t="shared" si="4"/>
        <v>-480548653</v>
      </c>
      <c r="Z40" s="46">
        <f>+IF(X40&lt;&gt;0,+(Y40/X40)*100,0)</f>
        <v>23.292325336725632</v>
      </c>
      <c r="AA40" s="47">
        <f t="shared" si="4"/>
        <v>-2063120131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-2439649147</v>
      </c>
      <c r="J60">
        <v>-2439649147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365151322</v>
      </c>
      <c r="D7" s="18"/>
      <c r="E7" s="19">
        <v>819676860</v>
      </c>
      <c r="F7" s="20">
        <v>819676860</v>
      </c>
      <c r="G7" s="20">
        <v>35778319</v>
      </c>
      <c r="H7" s="20">
        <v>29924294</v>
      </c>
      <c r="I7" s="20">
        <v>26812763</v>
      </c>
      <c r="J7" s="20">
        <v>92515376</v>
      </c>
      <c r="K7" s="20">
        <v>33040313</v>
      </c>
      <c r="L7" s="20">
        <v>31004468</v>
      </c>
      <c r="M7" s="20">
        <v>31565579</v>
      </c>
      <c r="N7" s="20">
        <v>95610360</v>
      </c>
      <c r="O7" s="20">
        <v>34104620</v>
      </c>
      <c r="P7" s="20">
        <v>28716232</v>
      </c>
      <c r="Q7" s="20">
        <v>31328971</v>
      </c>
      <c r="R7" s="20">
        <v>94149823</v>
      </c>
      <c r="S7" s="20">
        <v>31915089</v>
      </c>
      <c r="T7" s="20">
        <v>35936213</v>
      </c>
      <c r="U7" s="20">
        <v>54802371</v>
      </c>
      <c r="V7" s="20">
        <v>122653673</v>
      </c>
      <c r="W7" s="20">
        <v>404929232</v>
      </c>
      <c r="X7" s="20">
        <v>819676860</v>
      </c>
      <c r="Y7" s="20">
        <v>-414747628</v>
      </c>
      <c r="Z7" s="21">
        <v>-50.59891870071823</v>
      </c>
      <c r="AA7" s="22">
        <v>819676860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301260</v>
      </c>
      <c r="F8" s="20">
        <v>-5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</v>
      </c>
      <c r="Y8" s="20">
        <v>5</v>
      </c>
      <c r="Z8" s="21">
        <v>-100</v>
      </c>
      <c r="AA8" s="22">
        <v>-5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-426427762</v>
      </c>
      <c r="D14" s="18"/>
      <c r="E14" s="19">
        <v>-461939365</v>
      </c>
      <c r="F14" s="20">
        <v>-412800118</v>
      </c>
      <c r="G14" s="20">
        <v>-83692066</v>
      </c>
      <c r="H14" s="20">
        <v>-31584712</v>
      </c>
      <c r="I14" s="20">
        <v>-19991882</v>
      </c>
      <c r="J14" s="20">
        <v>-135268660</v>
      </c>
      <c r="K14" s="20">
        <v>-30628370</v>
      </c>
      <c r="L14" s="20">
        <v>-103183627</v>
      </c>
      <c r="M14" s="20">
        <v>-15005058</v>
      </c>
      <c r="N14" s="20">
        <v>-148817055</v>
      </c>
      <c r="O14" s="20">
        <v>-33911027</v>
      </c>
      <c r="P14" s="20">
        <v>-22521222</v>
      </c>
      <c r="Q14" s="20">
        <v>-95415797</v>
      </c>
      <c r="R14" s="20">
        <v>-151848046</v>
      </c>
      <c r="S14" s="20">
        <v>-32599996</v>
      </c>
      <c r="T14" s="20">
        <v>-15400353</v>
      </c>
      <c r="U14" s="20">
        <v>-30008385</v>
      </c>
      <c r="V14" s="20">
        <v>-78008734</v>
      </c>
      <c r="W14" s="20">
        <v>-513942495</v>
      </c>
      <c r="X14" s="20">
        <v>-412800118</v>
      </c>
      <c r="Y14" s="20">
        <v>-101142377</v>
      </c>
      <c r="Z14" s="21">
        <v>24.501537812060413</v>
      </c>
      <c r="AA14" s="22">
        <v>-412800118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-61276440</v>
      </c>
      <c r="D17" s="26">
        <f>SUM(D6:D16)</f>
        <v>0</v>
      </c>
      <c r="E17" s="27">
        <f t="shared" si="0"/>
        <v>358038755</v>
      </c>
      <c r="F17" s="28">
        <f t="shared" si="0"/>
        <v>406876737</v>
      </c>
      <c r="G17" s="28">
        <f t="shared" si="0"/>
        <v>-47913747</v>
      </c>
      <c r="H17" s="28">
        <f t="shared" si="0"/>
        <v>-1660418</v>
      </c>
      <c r="I17" s="28">
        <f t="shared" si="0"/>
        <v>6820881</v>
      </c>
      <c r="J17" s="28">
        <f t="shared" si="0"/>
        <v>-42753284</v>
      </c>
      <c r="K17" s="28">
        <f t="shared" si="0"/>
        <v>2411943</v>
      </c>
      <c r="L17" s="28">
        <f t="shared" si="0"/>
        <v>-72179159</v>
      </c>
      <c r="M17" s="28">
        <f t="shared" si="0"/>
        <v>16560521</v>
      </c>
      <c r="N17" s="28">
        <f t="shared" si="0"/>
        <v>-53206695</v>
      </c>
      <c r="O17" s="28">
        <f t="shared" si="0"/>
        <v>193593</v>
      </c>
      <c r="P17" s="28">
        <f t="shared" si="0"/>
        <v>6195010</v>
      </c>
      <c r="Q17" s="28">
        <f t="shared" si="0"/>
        <v>-64086826</v>
      </c>
      <c r="R17" s="28">
        <f t="shared" si="0"/>
        <v>-57698223</v>
      </c>
      <c r="S17" s="28">
        <f t="shared" si="0"/>
        <v>-684907</v>
      </c>
      <c r="T17" s="28">
        <f t="shared" si="0"/>
        <v>20535860</v>
      </c>
      <c r="U17" s="28">
        <f t="shared" si="0"/>
        <v>24793986</v>
      </c>
      <c r="V17" s="28">
        <f t="shared" si="0"/>
        <v>44644939</v>
      </c>
      <c r="W17" s="28">
        <f t="shared" si="0"/>
        <v>-109013263</v>
      </c>
      <c r="X17" s="28">
        <f t="shared" si="0"/>
        <v>406876737</v>
      </c>
      <c r="Y17" s="28">
        <f t="shared" si="0"/>
        <v>-515890000</v>
      </c>
      <c r="Z17" s="29">
        <f>+IF(X17&lt;&gt;0,+(Y17/X17)*100,0)</f>
        <v>-126.79269987362292</v>
      </c>
      <c r="AA17" s="30">
        <f>SUM(AA6:AA16)</f>
        <v>406876737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-23787879</v>
      </c>
      <c r="D26" s="18"/>
      <c r="E26" s="19">
        <v>-30000000</v>
      </c>
      <c r="F26" s="20">
        <v>-31000000</v>
      </c>
      <c r="G26" s="20">
        <v>-939680</v>
      </c>
      <c r="H26" s="20">
        <v>-1915003</v>
      </c>
      <c r="I26" s="20"/>
      <c r="J26" s="20">
        <v>-2854683</v>
      </c>
      <c r="K26" s="20"/>
      <c r="L26" s="20"/>
      <c r="M26" s="20">
        <v>-89731</v>
      </c>
      <c r="N26" s="20">
        <v>-89731</v>
      </c>
      <c r="O26" s="20"/>
      <c r="P26" s="20"/>
      <c r="Q26" s="20">
        <v>-7438238</v>
      </c>
      <c r="R26" s="20">
        <v>-7438238</v>
      </c>
      <c r="S26" s="20">
        <v>-7819443</v>
      </c>
      <c r="T26" s="20">
        <v>-12728201</v>
      </c>
      <c r="U26" s="20">
        <v>-370678</v>
      </c>
      <c r="V26" s="20">
        <v>-20918322</v>
      </c>
      <c r="W26" s="20">
        <v>-31300974</v>
      </c>
      <c r="X26" s="20">
        <v>-31000000</v>
      </c>
      <c r="Y26" s="20">
        <v>-300974</v>
      </c>
      <c r="Z26" s="21">
        <v>0.97088387096774198</v>
      </c>
      <c r="AA26" s="22">
        <v>-31000000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-23787879</v>
      </c>
      <c r="D27" s="26">
        <f>SUM(D21:D26)</f>
        <v>0</v>
      </c>
      <c r="E27" s="27">
        <f t="shared" si="1"/>
        <v>-30000000</v>
      </c>
      <c r="F27" s="28">
        <f t="shared" si="1"/>
        <v>-31000000</v>
      </c>
      <c r="G27" s="28">
        <f t="shared" si="1"/>
        <v>-939680</v>
      </c>
      <c r="H27" s="28">
        <f t="shared" si="1"/>
        <v>-1915003</v>
      </c>
      <c r="I27" s="28">
        <f t="shared" si="1"/>
        <v>0</v>
      </c>
      <c r="J27" s="28">
        <f t="shared" si="1"/>
        <v>-2854683</v>
      </c>
      <c r="K27" s="28">
        <f t="shared" si="1"/>
        <v>0</v>
      </c>
      <c r="L27" s="28">
        <f t="shared" si="1"/>
        <v>0</v>
      </c>
      <c r="M27" s="28">
        <f t="shared" si="1"/>
        <v>-89731</v>
      </c>
      <c r="N27" s="28">
        <f t="shared" si="1"/>
        <v>-89731</v>
      </c>
      <c r="O27" s="28">
        <f t="shared" si="1"/>
        <v>0</v>
      </c>
      <c r="P27" s="28">
        <f t="shared" si="1"/>
        <v>0</v>
      </c>
      <c r="Q27" s="28">
        <f t="shared" si="1"/>
        <v>-7438238</v>
      </c>
      <c r="R27" s="28">
        <f t="shared" si="1"/>
        <v>-7438238</v>
      </c>
      <c r="S27" s="28">
        <f t="shared" si="1"/>
        <v>-7819443</v>
      </c>
      <c r="T27" s="28">
        <f t="shared" si="1"/>
        <v>-12728201</v>
      </c>
      <c r="U27" s="28">
        <f t="shared" si="1"/>
        <v>-370678</v>
      </c>
      <c r="V27" s="28">
        <f t="shared" si="1"/>
        <v>-20918322</v>
      </c>
      <c r="W27" s="28">
        <f t="shared" si="1"/>
        <v>-31300974</v>
      </c>
      <c r="X27" s="28">
        <f t="shared" si="1"/>
        <v>-31000000</v>
      </c>
      <c r="Y27" s="28">
        <f t="shared" si="1"/>
        <v>-300974</v>
      </c>
      <c r="Z27" s="29">
        <f>+IF(X27&lt;&gt;0,+(Y27/X27)*100,0)</f>
        <v>0.97088387096774198</v>
      </c>
      <c r="AA27" s="30">
        <f>SUM(AA21:AA26)</f>
        <v>-31000000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-85064319</v>
      </c>
      <c r="D38" s="32">
        <f>+D17+D27+D36</f>
        <v>0</v>
      </c>
      <c r="E38" s="33">
        <f t="shared" si="3"/>
        <v>328038755</v>
      </c>
      <c r="F38" s="2">
        <f t="shared" si="3"/>
        <v>375876737</v>
      </c>
      <c r="G38" s="2">
        <f t="shared" si="3"/>
        <v>-48853427</v>
      </c>
      <c r="H38" s="2">
        <f t="shared" si="3"/>
        <v>-3575421</v>
      </c>
      <c r="I38" s="2">
        <f t="shared" si="3"/>
        <v>6820881</v>
      </c>
      <c r="J38" s="2">
        <f t="shared" si="3"/>
        <v>-45607967</v>
      </c>
      <c r="K38" s="2">
        <f t="shared" si="3"/>
        <v>2411943</v>
      </c>
      <c r="L38" s="2">
        <f t="shared" si="3"/>
        <v>-72179159</v>
      </c>
      <c r="M38" s="2">
        <f t="shared" si="3"/>
        <v>16470790</v>
      </c>
      <c r="N38" s="2">
        <f t="shared" si="3"/>
        <v>-53296426</v>
      </c>
      <c r="O38" s="2">
        <f t="shared" si="3"/>
        <v>193593</v>
      </c>
      <c r="P38" s="2">
        <f t="shared" si="3"/>
        <v>6195010</v>
      </c>
      <c r="Q38" s="2">
        <f t="shared" si="3"/>
        <v>-71525064</v>
      </c>
      <c r="R38" s="2">
        <f t="shared" si="3"/>
        <v>-65136461</v>
      </c>
      <c r="S38" s="2">
        <f t="shared" si="3"/>
        <v>-8504350</v>
      </c>
      <c r="T38" s="2">
        <f t="shared" si="3"/>
        <v>7807659</v>
      </c>
      <c r="U38" s="2">
        <f t="shared" si="3"/>
        <v>24423308</v>
      </c>
      <c r="V38" s="2">
        <f t="shared" si="3"/>
        <v>23726617</v>
      </c>
      <c r="W38" s="2">
        <f t="shared" si="3"/>
        <v>-140314237</v>
      </c>
      <c r="X38" s="2">
        <f t="shared" si="3"/>
        <v>375876737</v>
      </c>
      <c r="Y38" s="2">
        <f t="shared" si="3"/>
        <v>-516190974</v>
      </c>
      <c r="Z38" s="34">
        <f>+IF(X38&lt;&gt;0,+(Y38/X38)*100,0)</f>
        <v>-137.32985396220462</v>
      </c>
      <c r="AA38" s="35">
        <f>+AA17+AA27+AA36</f>
        <v>375876737</v>
      </c>
    </row>
    <row r="39" spans="1:27" x14ac:dyDescent="0.25">
      <c r="A39" s="23" t="s">
        <v>60</v>
      </c>
      <c r="B39" s="17"/>
      <c r="C39" s="32">
        <v>400178808</v>
      </c>
      <c r="D39" s="32"/>
      <c r="E39" s="33"/>
      <c r="F39" s="2"/>
      <c r="G39" s="2">
        <v>314704272</v>
      </c>
      <c r="H39" s="2">
        <f>+G40+H60</f>
        <v>265850845</v>
      </c>
      <c r="I39" s="2">
        <f>+H40+I60</f>
        <v>262275424</v>
      </c>
      <c r="J39" s="2">
        <f>+G39</f>
        <v>314704272</v>
      </c>
      <c r="K39" s="2">
        <f>+I40+K60</f>
        <v>269096305</v>
      </c>
      <c r="L39" s="2">
        <f>+K40+L60</f>
        <v>271508248</v>
      </c>
      <c r="M39" s="2">
        <f>+L40+M60</f>
        <v>199329089</v>
      </c>
      <c r="N39" s="2">
        <f>+K39</f>
        <v>269096305</v>
      </c>
      <c r="O39" s="2">
        <f>+M40+O60</f>
        <v>215799879</v>
      </c>
      <c r="P39" s="2">
        <f>+O40+P60</f>
        <v>215993472</v>
      </c>
      <c r="Q39" s="2">
        <f>+P40+Q60</f>
        <v>222188482</v>
      </c>
      <c r="R39" s="2">
        <f>+O39</f>
        <v>215799879</v>
      </c>
      <c r="S39" s="2">
        <f>+Q40+S60</f>
        <v>150663418</v>
      </c>
      <c r="T39" s="2">
        <f>+S40+T60</f>
        <v>142159068</v>
      </c>
      <c r="U39" s="2">
        <f>+T40+U60</f>
        <v>149966727</v>
      </c>
      <c r="V39" s="2">
        <f>+S39</f>
        <v>150663418</v>
      </c>
      <c r="W39" s="2">
        <f>+G39</f>
        <v>314704272</v>
      </c>
      <c r="X39" s="2"/>
      <c r="Y39" s="2">
        <f>+W39-X39</f>
        <v>314704272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315114489</v>
      </c>
      <c r="D40" s="43">
        <f t="shared" ref="D40:AA40" si="4">+D38+D39</f>
        <v>0</v>
      </c>
      <c r="E40" s="44">
        <f t="shared" si="4"/>
        <v>328038755</v>
      </c>
      <c r="F40" s="45">
        <f t="shared" si="4"/>
        <v>375876737</v>
      </c>
      <c r="G40" s="45">
        <f t="shared" si="4"/>
        <v>265850845</v>
      </c>
      <c r="H40" s="45">
        <f t="shared" si="4"/>
        <v>262275424</v>
      </c>
      <c r="I40" s="45">
        <f t="shared" si="4"/>
        <v>269096305</v>
      </c>
      <c r="J40" s="45">
        <f>+I40</f>
        <v>269096305</v>
      </c>
      <c r="K40" s="45">
        <f t="shared" si="4"/>
        <v>271508248</v>
      </c>
      <c r="L40" s="45">
        <f t="shared" si="4"/>
        <v>199329089</v>
      </c>
      <c r="M40" s="45">
        <f t="shared" si="4"/>
        <v>215799879</v>
      </c>
      <c r="N40" s="45">
        <f>+M40</f>
        <v>215799879</v>
      </c>
      <c r="O40" s="45">
        <f t="shared" si="4"/>
        <v>215993472</v>
      </c>
      <c r="P40" s="45">
        <f t="shared" si="4"/>
        <v>222188482</v>
      </c>
      <c r="Q40" s="45">
        <f t="shared" si="4"/>
        <v>150663418</v>
      </c>
      <c r="R40" s="45">
        <f>+Q40</f>
        <v>150663418</v>
      </c>
      <c r="S40" s="45">
        <f t="shared" si="4"/>
        <v>142159068</v>
      </c>
      <c r="T40" s="45">
        <f t="shared" si="4"/>
        <v>149966727</v>
      </c>
      <c r="U40" s="45">
        <f t="shared" si="4"/>
        <v>174390035</v>
      </c>
      <c r="V40" s="45">
        <f>+U40</f>
        <v>174390035</v>
      </c>
      <c r="W40" s="45">
        <f>+V40</f>
        <v>174390035</v>
      </c>
      <c r="X40" s="45">
        <f t="shared" si="4"/>
        <v>375876737</v>
      </c>
      <c r="Y40" s="45">
        <f t="shared" si="4"/>
        <v>-201486702</v>
      </c>
      <c r="Z40" s="46">
        <f>+IF(X40&lt;&gt;0,+(Y40/X40)*100,0)</f>
        <v>-53.604461826537566</v>
      </c>
      <c r="AA40" s="47">
        <f t="shared" si="4"/>
        <v>375876737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314704272</v>
      </c>
      <c r="J60">
        <v>314704272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461542016</v>
      </c>
      <c r="F7" s="20">
        <v>461542016</v>
      </c>
      <c r="G7" s="20">
        <v>21577038</v>
      </c>
      <c r="H7" s="20">
        <v>20161797</v>
      </c>
      <c r="I7" s="20">
        <v>16441247</v>
      </c>
      <c r="J7" s="20">
        <v>58180082</v>
      </c>
      <c r="K7" s="20">
        <v>26864329</v>
      </c>
      <c r="L7" s="20">
        <v>32403932</v>
      </c>
      <c r="M7" s="20">
        <v>12417502</v>
      </c>
      <c r="N7" s="20">
        <v>71685763</v>
      </c>
      <c r="O7" s="20">
        <v>20270279</v>
      </c>
      <c r="P7" s="20">
        <v>19252815</v>
      </c>
      <c r="Q7" s="20">
        <v>20021633</v>
      </c>
      <c r="R7" s="20">
        <v>59544727</v>
      </c>
      <c r="S7" s="20">
        <v>20153639</v>
      </c>
      <c r="T7" s="20">
        <v>20603237</v>
      </c>
      <c r="U7" s="20">
        <v>18351573</v>
      </c>
      <c r="V7" s="20">
        <v>59108449</v>
      </c>
      <c r="W7" s="20">
        <v>248519021</v>
      </c>
      <c r="X7" s="20">
        <v>461542016</v>
      </c>
      <c r="Y7" s="20">
        <v>-213022995</v>
      </c>
      <c r="Z7" s="21">
        <v>-46.154626797834155</v>
      </c>
      <c r="AA7" s="22">
        <v>461542016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14125342</v>
      </c>
      <c r="F8" s="20">
        <v>14125342</v>
      </c>
      <c r="G8" s="20">
        <v>2575</v>
      </c>
      <c r="H8" s="20">
        <v>1783</v>
      </c>
      <c r="I8" s="20">
        <v>2641</v>
      </c>
      <c r="J8" s="20">
        <v>6999</v>
      </c>
      <c r="K8" s="20">
        <v>3182</v>
      </c>
      <c r="L8" s="20">
        <v>9068</v>
      </c>
      <c r="M8" s="20">
        <v>28164</v>
      </c>
      <c r="N8" s="20">
        <v>40414</v>
      </c>
      <c r="O8" s="20">
        <v>11153</v>
      </c>
      <c r="P8" s="20">
        <v>18017</v>
      </c>
      <c r="Q8" s="20">
        <v>17250</v>
      </c>
      <c r="R8" s="20">
        <v>46420</v>
      </c>
      <c r="S8" s="20">
        <v>6568</v>
      </c>
      <c r="T8" s="20">
        <v>12328</v>
      </c>
      <c r="U8" s="20">
        <v>34839</v>
      </c>
      <c r="V8" s="20">
        <v>53735</v>
      </c>
      <c r="W8" s="20">
        <v>147568</v>
      </c>
      <c r="X8" s="20">
        <v>14125342</v>
      </c>
      <c r="Y8" s="20">
        <v>-13977774</v>
      </c>
      <c r="Z8" s="21">
        <v>-98.955296091237997</v>
      </c>
      <c r="AA8" s="22">
        <v>14125342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69318724</v>
      </c>
      <c r="F9" s="20">
        <v>69318724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69318724</v>
      </c>
      <c r="Y9" s="20">
        <v>-69318724</v>
      </c>
      <c r="Z9" s="21">
        <v>-100</v>
      </c>
      <c r="AA9" s="22">
        <v>69318724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63105737</v>
      </c>
      <c r="F10" s="20">
        <v>81939237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81939237</v>
      </c>
      <c r="Y10" s="20">
        <v>-81939237</v>
      </c>
      <c r="Z10" s="21">
        <v>-100</v>
      </c>
      <c r="AA10" s="22">
        <v>81939237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-310870430</v>
      </c>
      <c r="F14" s="20">
        <v>-429217213</v>
      </c>
      <c r="G14" s="20">
        <v>-75999259</v>
      </c>
      <c r="H14" s="20">
        <v>-22048081</v>
      </c>
      <c r="I14" s="20">
        <v>-44729299</v>
      </c>
      <c r="J14" s="20">
        <v>-142776639</v>
      </c>
      <c r="K14" s="20">
        <v>-24639701</v>
      </c>
      <c r="L14" s="20">
        <v>-27503736</v>
      </c>
      <c r="M14" s="20">
        <v>-81698166</v>
      </c>
      <c r="N14" s="20">
        <v>-133841603</v>
      </c>
      <c r="O14" s="20">
        <v>-23419887</v>
      </c>
      <c r="P14" s="20">
        <v>-18342101</v>
      </c>
      <c r="Q14" s="20">
        <v>-40350849</v>
      </c>
      <c r="R14" s="20">
        <v>-82112837</v>
      </c>
      <c r="S14" s="20">
        <v>-28570507</v>
      </c>
      <c r="T14" s="20">
        <v>-49455334</v>
      </c>
      <c r="U14" s="20">
        <v>-25455207</v>
      </c>
      <c r="V14" s="20">
        <v>-103481048</v>
      </c>
      <c r="W14" s="20">
        <v>-462212127</v>
      </c>
      <c r="X14" s="20">
        <v>-429217213</v>
      </c>
      <c r="Y14" s="20">
        <v>-32994914</v>
      </c>
      <c r="Z14" s="21">
        <v>7.6872299154507582</v>
      </c>
      <c r="AA14" s="22">
        <v>-429217213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-5000</v>
      </c>
      <c r="F15" s="20">
        <v>-5000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-5000</v>
      </c>
      <c r="Y15" s="20">
        <v>5000</v>
      </c>
      <c r="Z15" s="21">
        <v>-100</v>
      </c>
      <c r="AA15" s="22">
        <v>-5000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297216389</v>
      </c>
      <c r="F17" s="28">
        <f t="shared" si="0"/>
        <v>197703106</v>
      </c>
      <c r="G17" s="28">
        <f t="shared" si="0"/>
        <v>-54419646</v>
      </c>
      <c r="H17" s="28">
        <f t="shared" si="0"/>
        <v>-1884501</v>
      </c>
      <c r="I17" s="28">
        <f t="shared" si="0"/>
        <v>-28285411</v>
      </c>
      <c r="J17" s="28">
        <f t="shared" si="0"/>
        <v>-84589558</v>
      </c>
      <c r="K17" s="28">
        <f t="shared" si="0"/>
        <v>2227810</v>
      </c>
      <c r="L17" s="28">
        <f t="shared" si="0"/>
        <v>4909264</v>
      </c>
      <c r="M17" s="28">
        <f t="shared" si="0"/>
        <v>-69252500</v>
      </c>
      <c r="N17" s="28">
        <f t="shared" si="0"/>
        <v>-62115426</v>
      </c>
      <c r="O17" s="28">
        <f t="shared" si="0"/>
        <v>-3138455</v>
      </c>
      <c r="P17" s="28">
        <f t="shared" si="0"/>
        <v>928731</v>
      </c>
      <c r="Q17" s="28">
        <f t="shared" si="0"/>
        <v>-20311966</v>
      </c>
      <c r="R17" s="28">
        <f t="shared" si="0"/>
        <v>-22521690</v>
      </c>
      <c r="S17" s="28">
        <f t="shared" si="0"/>
        <v>-8410300</v>
      </c>
      <c r="T17" s="28">
        <f t="shared" si="0"/>
        <v>-28839769</v>
      </c>
      <c r="U17" s="28">
        <f t="shared" si="0"/>
        <v>-7068795</v>
      </c>
      <c r="V17" s="28">
        <f t="shared" si="0"/>
        <v>-44318864</v>
      </c>
      <c r="W17" s="28">
        <f t="shared" si="0"/>
        <v>-213545538</v>
      </c>
      <c r="X17" s="28">
        <f t="shared" si="0"/>
        <v>197703106</v>
      </c>
      <c r="Y17" s="28">
        <f t="shared" si="0"/>
        <v>-411248644</v>
      </c>
      <c r="Z17" s="29">
        <f>+IF(X17&lt;&gt;0,+(Y17/X17)*100,0)</f>
        <v>-208.0132438586979</v>
      </c>
      <c r="AA17" s="30">
        <f>SUM(AA6:AA16)</f>
        <v>197703106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-53846350</v>
      </c>
      <c r="F26" s="20">
        <v>-53846350</v>
      </c>
      <c r="G26" s="20">
        <v>-8480406</v>
      </c>
      <c r="H26" s="20">
        <v>-14256644</v>
      </c>
      <c r="I26" s="20">
        <v>-1732690</v>
      </c>
      <c r="J26" s="20">
        <v>-24469740</v>
      </c>
      <c r="K26" s="20">
        <v>-853024</v>
      </c>
      <c r="L26" s="20">
        <v>-7463718</v>
      </c>
      <c r="M26" s="20">
        <v>-1605919</v>
      </c>
      <c r="N26" s="20">
        <v>-9922661</v>
      </c>
      <c r="O26" s="20">
        <v>-1453627</v>
      </c>
      <c r="P26" s="20"/>
      <c r="Q26" s="20"/>
      <c r="R26" s="20">
        <v>-1453627</v>
      </c>
      <c r="S26" s="20">
        <v>-5047028</v>
      </c>
      <c r="T26" s="20">
        <v>-3056647</v>
      </c>
      <c r="U26" s="20">
        <v>-6317813</v>
      </c>
      <c r="V26" s="20">
        <v>-14421488</v>
      </c>
      <c r="W26" s="20">
        <v>-50267516</v>
      </c>
      <c r="X26" s="20">
        <v>-53846350</v>
      </c>
      <c r="Y26" s="20">
        <v>3578834</v>
      </c>
      <c r="Z26" s="21">
        <v>-6.6463817881806291</v>
      </c>
      <c r="AA26" s="22">
        <v>-53846350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-53846350</v>
      </c>
      <c r="F27" s="28">
        <f t="shared" si="1"/>
        <v>-53846350</v>
      </c>
      <c r="G27" s="28">
        <f t="shared" si="1"/>
        <v>-8480406</v>
      </c>
      <c r="H27" s="28">
        <f t="shared" si="1"/>
        <v>-14256644</v>
      </c>
      <c r="I27" s="28">
        <f t="shared" si="1"/>
        <v>-1732690</v>
      </c>
      <c r="J27" s="28">
        <f t="shared" si="1"/>
        <v>-24469740</v>
      </c>
      <c r="K27" s="28">
        <f t="shared" si="1"/>
        <v>-853024</v>
      </c>
      <c r="L27" s="28">
        <f t="shared" si="1"/>
        <v>-7463718</v>
      </c>
      <c r="M27" s="28">
        <f t="shared" si="1"/>
        <v>-1605919</v>
      </c>
      <c r="N27" s="28">
        <f t="shared" si="1"/>
        <v>-9922661</v>
      </c>
      <c r="O27" s="28">
        <f t="shared" si="1"/>
        <v>-1453627</v>
      </c>
      <c r="P27" s="28">
        <f t="shared" si="1"/>
        <v>0</v>
      </c>
      <c r="Q27" s="28">
        <f t="shared" si="1"/>
        <v>0</v>
      </c>
      <c r="R27" s="28">
        <f t="shared" si="1"/>
        <v>-1453627</v>
      </c>
      <c r="S27" s="28">
        <f t="shared" si="1"/>
        <v>-5047028</v>
      </c>
      <c r="T27" s="28">
        <f t="shared" si="1"/>
        <v>-3056647</v>
      </c>
      <c r="U27" s="28">
        <f t="shared" si="1"/>
        <v>-6317813</v>
      </c>
      <c r="V27" s="28">
        <f t="shared" si="1"/>
        <v>-14421488</v>
      </c>
      <c r="W27" s="28">
        <f t="shared" si="1"/>
        <v>-50267516</v>
      </c>
      <c r="X27" s="28">
        <f t="shared" si="1"/>
        <v>-53846350</v>
      </c>
      <c r="Y27" s="28">
        <f t="shared" si="1"/>
        <v>3578834</v>
      </c>
      <c r="Z27" s="29">
        <f>+IF(X27&lt;&gt;0,+(Y27/X27)*100,0)</f>
        <v>-6.6463817881806291</v>
      </c>
      <c r="AA27" s="30">
        <f>SUM(AA21:AA26)</f>
        <v>-53846350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243370039</v>
      </c>
      <c r="F38" s="2">
        <f t="shared" si="3"/>
        <v>143856756</v>
      </c>
      <c r="G38" s="2">
        <f t="shared" si="3"/>
        <v>-62900052</v>
      </c>
      <c r="H38" s="2">
        <f t="shared" si="3"/>
        <v>-16141145</v>
      </c>
      <c r="I38" s="2">
        <f t="shared" si="3"/>
        <v>-30018101</v>
      </c>
      <c r="J38" s="2">
        <f t="shared" si="3"/>
        <v>-109059298</v>
      </c>
      <c r="K38" s="2">
        <f t="shared" si="3"/>
        <v>1374786</v>
      </c>
      <c r="L38" s="2">
        <f t="shared" si="3"/>
        <v>-2554454</v>
      </c>
      <c r="M38" s="2">
        <f t="shared" si="3"/>
        <v>-70858419</v>
      </c>
      <c r="N38" s="2">
        <f t="shared" si="3"/>
        <v>-72038087</v>
      </c>
      <c r="O38" s="2">
        <f t="shared" si="3"/>
        <v>-4592082</v>
      </c>
      <c r="P38" s="2">
        <f t="shared" si="3"/>
        <v>928731</v>
      </c>
      <c r="Q38" s="2">
        <f t="shared" si="3"/>
        <v>-20311966</v>
      </c>
      <c r="R38" s="2">
        <f t="shared" si="3"/>
        <v>-23975317</v>
      </c>
      <c r="S38" s="2">
        <f t="shared" si="3"/>
        <v>-13457328</v>
      </c>
      <c r="T38" s="2">
        <f t="shared" si="3"/>
        <v>-31896416</v>
      </c>
      <c r="U38" s="2">
        <f t="shared" si="3"/>
        <v>-13386608</v>
      </c>
      <c r="V38" s="2">
        <f t="shared" si="3"/>
        <v>-58740352</v>
      </c>
      <c r="W38" s="2">
        <f t="shared" si="3"/>
        <v>-263813054</v>
      </c>
      <c r="X38" s="2">
        <f t="shared" si="3"/>
        <v>143856756</v>
      </c>
      <c r="Y38" s="2">
        <f t="shared" si="3"/>
        <v>-407669810</v>
      </c>
      <c r="Z38" s="34">
        <f>+IF(X38&lt;&gt;0,+(Y38/X38)*100,0)</f>
        <v>-283.38593287895355</v>
      </c>
      <c r="AA38" s="35">
        <f>+AA17+AA27+AA36</f>
        <v>143856756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-376863083</v>
      </c>
      <c r="H39" s="2">
        <f>+G40+H60</f>
        <v>-439763135</v>
      </c>
      <c r="I39" s="2">
        <f>+H40+I60</f>
        <v>-455904280</v>
      </c>
      <c r="J39" s="2">
        <f>+G39</f>
        <v>-376863083</v>
      </c>
      <c r="K39" s="2">
        <f>+I40+K60</f>
        <v>-485922381</v>
      </c>
      <c r="L39" s="2">
        <f>+K40+L60</f>
        <v>-484547595</v>
      </c>
      <c r="M39" s="2">
        <f>+L40+M60</f>
        <v>-487102049</v>
      </c>
      <c r="N39" s="2">
        <f>+K39</f>
        <v>-485922381</v>
      </c>
      <c r="O39" s="2">
        <f>+M40+O60</f>
        <v>-557960468</v>
      </c>
      <c r="P39" s="2">
        <f>+O40+P60</f>
        <v>-562552550</v>
      </c>
      <c r="Q39" s="2">
        <f>+P40+Q60</f>
        <v>-561623819</v>
      </c>
      <c r="R39" s="2">
        <f>+O39</f>
        <v>-557960468</v>
      </c>
      <c r="S39" s="2">
        <f>+Q40+S60</f>
        <v>-581935785</v>
      </c>
      <c r="T39" s="2">
        <f>+S40+T60</f>
        <v>-595393113</v>
      </c>
      <c r="U39" s="2">
        <f>+T40+U60</f>
        <v>-627289529</v>
      </c>
      <c r="V39" s="2">
        <f>+S39</f>
        <v>-581935785</v>
      </c>
      <c r="W39" s="2">
        <f>+G39</f>
        <v>-376863083</v>
      </c>
      <c r="X39" s="2"/>
      <c r="Y39" s="2">
        <f>+W39-X39</f>
        <v>-376863083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243370039</v>
      </c>
      <c r="F40" s="45">
        <f t="shared" si="4"/>
        <v>143856756</v>
      </c>
      <c r="G40" s="45">
        <f t="shared" si="4"/>
        <v>-439763135</v>
      </c>
      <c r="H40" s="45">
        <f t="shared" si="4"/>
        <v>-455904280</v>
      </c>
      <c r="I40" s="45">
        <f t="shared" si="4"/>
        <v>-485922381</v>
      </c>
      <c r="J40" s="45">
        <f>+I40</f>
        <v>-485922381</v>
      </c>
      <c r="K40" s="45">
        <f t="shared" si="4"/>
        <v>-484547595</v>
      </c>
      <c r="L40" s="45">
        <f t="shared" si="4"/>
        <v>-487102049</v>
      </c>
      <c r="M40" s="45">
        <f t="shared" si="4"/>
        <v>-557960468</v>
      </c>
      <c r="N40" s="45">
        <f>+M40</f>
        <v>-557960468</v>
      </c>
      <c r="O40" s="45">
        <f t="shared" si="4"/>
        <v>-562552550</v>
      </c>
      <c r="P40" s="45">
        <f t="shared" si="4"/>
        <v>-561623819</v>
      </c>
      <c r="Q40" s="45">
        <f t="shared" si="4"/>
        <v>-581935785</v>
      </c>
      <c r="R40" s="45">
        <f>+Q40</f>
        <v>-581935785</v>
      </c>
      <c r="S40" s="45">
        <f t="shared" si="4"/>
        <v>-595393113</v>
      </c>
      <c r="T40" s="45">
        <f t="shared" si="4"/>
        <v>-627289529</v>
      </c>
      <c r="U40" s="45">
        <f t="shared" si="4"/>
        <v>-640676137</v>
      </c>
      <c r="V40" s="45">
        <f>+U40</f>
        <v>-640676137</v>
      </c>
      <c r="W40" s="45">
        <f>+V40</f>
        <v>-640676137</v>
      </c>
      <c r="X40" s="45">
        <f t="shared" si="4"/>
        <v>143856756</v>
      </c>
      <c r="Y40" s="45">
        <f t="shared" si="4"/>
        <v>-784532893</v>
      </c>
      <c r="Z40" s="46">
        <f>+IF(X40&lt;&gt;0,+(Y40/X40)*100,0)</f>
        <v>-545.35700290641898</v>
      </c>
      <c r="AA40" s="47">
        <f t="shared" si="4"/>
        <v>143856756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-376863083</v>
      </c>
      <c r="J60">
        <v>-376863083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81380874</v>
      </c>
      <c r="D7" s="18"/>
      <c r="E7" s="19">
        <v>124297589</v>
      </c>
      <c r="F7" s="20">
        <v>124297589</v>
      </c>
      <c r="G7" s="20">
        <v>7820856</v>
      </c>
      <c r="H7" s="20">
        <v>8501796</v>
      </c>
      <c r="I7" s="20">
        <v>6924264</v>
      </c>
      <c r="J7" s="20">
        <v>23246916</v>
      </c>
      <c r="K7" s="20">
        <v>8307162</v>
      </c>
      <c r="L7" s="20">
        <v>7083646</v>
      </c>
      <c r="M7" s="20">
        <v>8108267</v>
      </c>
      <c r="N7" s="20">
        <v>23499075</v>
      </c>
      <c r="O7" s="20">
        <v>7429252</v>
      </c>
      <c r="P7" s="20">
        <v>6673954</v>
      </c>
      <c r="Q7" s="20">
        <v>8378294</v>
      </c>
      <c r="R7" s="20">
        <v>22481500</v>
      </c>
      <c r="S7" s="20">
        <v>8656899</v>
      </c>
      <c r="T7" s="20">
        <v>6444861</v>
      </c>
      <c r="U7" s="20">
        <v>6269605</v>
      </c>
      <c r="V7" s="20">
        <v>21371365</v>
      </c>
      <c r="W7" s="20">
        <v>90598856</v>
      </c>
      <c r="X7" s="20">
        <v>124297589</v>
      </c>
      <c r="Y7" s="20">
        <v>-33698733</v>
      </c>
      <c r="Z7" s="21">
        <v>-27.111332786993962</v>
      </c>
      <c r="AA7" s="22">
        <v>124297589</v>
      </c>
    </row>
    <row r="8" spans="1:27" x14ac:dyDescent="0.25">
      <c r="A8" s="23" t="s">
        <v>36</v>
      </c>
      <c r="B8" s="17" t="s">
        <v>32</v>
      </c>
      <c r="C8" s="18">
        <v>2047897</v>
      </c>
      <c r="D8" s="18"/>
      <c r="E8" s="19">
        <v>-5993569</v>
      </c>
      <c r="F8" s="20">
        <v>-5395677</v>
      </c>
      <c r="G8" s="20">
        <v>37798</v>
      </c>
      <c r="H8" s="20">
        <v>47707</v>
      </c>
      <c r="I8" s="20">
        <v>90421</v>
      </c>
      <c r="J8" s="20">
        <v>175926</v>
      </c>
      <c r="K8" s="20">
        <v>375485</v>
      </c>
      <c r="L8" s="20">
        <v>327377</v>
      </c>
      <c r="M8" s="20">
        <v>80776</v>
      </c>
      <c r="N8" s="20">
        <v>783638</v>
      </c>
      <c r="O8" s="20">
        <v>131663</v>
      </c>
      <c r="P8" s="20">
        <v>351894</v>
      </c>
      <c r="Q8" s="20">
        <v>187131</v>
      </c>
      <c r="R8" s="20">
        <v>670688</v>
      </c>
      <c r="S8" s="20">
        <v>436896</v>
      </c>
      <c r="T8" s="20">
        <v>220572</v>
      </c>
      <c r="U8" s="20">
        <v>279286</v>
      </c>
      <c r="V8" s="20">
        <v>936754</v>
      </c>
      <c r="W8" s="20">
        <v>2567006</v>
      </c>
      <c r="X8" s="20">
        <v>-5395677</v>
      </c>
      <c r="Y8" s="20">
        <v>7962683</v>
      </c>
      <c r="Z8" s="21">
        <v>-147.57523476664744</v>
      </c>
      <c r="AA8" s="22">
        <v>-5395677</v>
      </c>
    </row>
    <row r="9" spans="1:27" x14ac:dyDescent="0.25">
      <c r="A9" s="23" t="s">
        <v>37</v>
      </c>
      <c r="B9" s="17" t="s">
        <v>6</v>
      </c>
      <c r="C9" s="18">
        <v>42781606</v>
      </c>
      <c r="D9" s="18"/>
      <c r="E9" s="19">
        <v>45305877</v>
      </c>
      <c r="F9" s="20">
        <v>45305877</v>
      </c>
      <c r="G9" s="20">
        <v>18877416</v>
      </c>
      <c r="H9" s="20"/>
      <c r="I9" s="20"/>
      <c r="J9" s="20">
        <v>18877416</v>
      </c>
      <c r="K9" s="20"/>
      <c r="L9" s="20"/>
      <c r="M9" s="20">
        <v>15101959</v>
      </c>
      <c r="N9" s="20">
        <v>15101959</v>
      </c>
      <c r="O9" s="20"/>
      <c r="P9" s="20"/>
      <c r="Q9" s="20"/>
      <c r="R9" s="20"/>
      <c r="S9" s="20">
        <v>11326502</v>
      </c>
      <c r="T9" s="20"/>
      <c r="U9" s="20"/>
      <c r="V9" s="20">
        <v>11326502</v>
      </c>
      <c r="W9" s="20">
        <v>45305877</v>
      </c>
      <c r="X9" s="20">
        <v>45305877</v>
      </c>
      <c r="Y9" s="20"/>
      <c r="Z9" s="21"/>
      <c r="AA9" s="22">
        <v>45305877</v>
      </c>
    </row>
    <row r="10" spans="1:27" x14ac:dyDescent="0.25">
      <c r="A10" s="23" t="s">
        <v>38</v>
      </c>
      <c r="B10" s="17" t="s">
        <v>6</v>
      </c>
      <c r="C10" s="18">
        <v>15792975</v>
      </c>
      <c r="D10" s="18"/>
      <c r="E10" s="19">
        <v>97292228</v>
      </c>
      <c r="F10" s="20">
        <v>93000408</v>
      </c>
      <c r="G10" s="20">
        <v>6489695</v>
      </c>
      <c r="H10" s="20">
        <v>15794000</v>
      </c>
      <c r="I10" s="20"/>
      <c r="J10" s="20">
        <v>22283695</v>
      </c>
      <c r="K10" s="20"/>
      <c r="L10" s="20">
        <v>39362000</v>
      </c>
      <c r="M10" s="20">
        <v>1608587</v>
      </c>
      <c r="N10" s="20">
        <v>40970587</v>
      </c>
      <c r="O10" s="20"/>
      <c r="P10" s="20"/>
      <c r="Q10" s="20">
        <v>3849280</v>
      </c>
      <c r="R10" s="20">
        <v>3849280</v>
      </c>
      <c r="S10" s="20">
        <v>4957000</v>
      </c>
      <c r="T10" s="20"/>
      <c r="U10" s="20"/>
      <c r="V10" s="20">
        <v>4957000</v>
      </c>
      <c r="W10" s="20">
        <v>72060562</v>
      </c>
      <c r="X10" s="20">
        <v>93000408</v>
      </c>
      <c r="Y10" s="20">
        <v>-20939846</v>
      </c>
      <c r="Z10" s="21">
        <v>-22.515864661582992</v>
      </c>
      <c r="AA10" s="22">
        <v>93000408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2117767</v>
      </c>
      <c r="F11" s="20">
        <v>3197767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3197767</v>
      </c>
      <c r="Y11" s="20">
        <v>-3197767</v>
      </c>
      <c r="Z11" s="21">
        <v>-100</v>
      </c>
      <c r="AA11" s="22">
        <v>3197767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-87405520</v>
      </c>
      <c r="D14" s="18"/>
      <c r="E14" s="19">
        <v>-104909492</v>
      </c>
      <c r="F14" s="20">
        <v>-106068691</v>
      </c>
      <c r="G14" s="20">
        <v>-5613922</v>
      </c>
      <c r="H14" s="20">
        <v>-9084471</v>
      </c>
      <c r="I14" s="20">
        <v>-4132475</v>
      </c>
      <c r="J14" s="20">
        <v>-18830868</v>
      </c>
      <c r="K14" s="20">
        <v>-7766587</v>
      </c>
      <c r="L14" s="20">
        <v>-5267999</v>
      </c>
      <c r="M14" s="20">
        <v>-10292077</v>
      </c>
      <c r="N14" s="20">
        <v>-23326663</v>
      </c>
      <c r="O14" s="20">
        <v>-5206039</v>
      </c>
      <c r="P14" s="20">
        <v>-6495989</v>
      </c>
      <c r="Q14" s="20">
        <v>-6335655</v>
      </c>
      <c r="R14" s="20">
        <v>-18037683</v>
      </c>
      <c r="S14" s="20">
        <v>-4325587</v>
      </c>
      <c r="T14" s="20">
        <v>-3207619</v>
      </c>
      <c r="U14" s="20">
        <v>-5250929</v>
      </c>
      <c r="V14" s="20">
        <v>-12784135</v>
      </c>
      <c r="W14" s="20">
        <v>-72979349</v>
      </c>
      <c r="X14" s="20">
        <v>-106068691</v>
      </c>
      <c r="Y14" s="20">
        <v>33089342</v>
      </c>
      <c r="Z14" s="21">
        <v>-31.196144392882157</v>
      </c>
      <c r="AA14" s="22">
        <v>-106068691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-40492535</v>
      </c>
      <c r="F15" s="20">
        <v>-40492535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-40492535</v>
      </c>
      <c r="Y15" s="20">
        <v>40492535</v>
      </c>
      <c r="Z15" s="21">
        <v>-100</v>
      </c>
      <c r="AA15" s="22">
        <v>-40492535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54597832</v>
      </c>
      <c r="D17" s="26">
        <f>SUM(D6:D16)</f>
        <v>0</v>
      </c>
      <c r="E17" s="27">
        <f t="shared" si="0"/>
        <v>117617865</v>
      </c>
      <c r="F17" s="28">
        <f t="shared" si="0"/>
        <v>113844738</v>
      </c>
      <c r="G17" s="28">
        <f t="shared" si="0"/>
        <v>27611843</v>
      </c>
      <c r="H17" s="28">
        <f t="shared" si="0"/>
        <v>15259032</v>
      </c>
      <c r="I17" s="28">
        <f t="shared" si="0"/>
        <v>2882210</v>
      </c>
      <c r="J17" s="28">
        <f t="shared" si="0"/>
        <v>45753085</v>
      </c>
      <c r="K17" s="28">
        <f t="shared" si="0"/>
        <v>916060</v>
      </c>
      <c r="L17" s="28">
        <f t="shared" si="0"/>
        <v>41505024</v>
      </c>
      <c r="M17" s="28">
        <f t="shared" si="0"/>
        <v>14607512</v>
      </c>
      <c r="N17" s="28">
        <f t="shared" si="0"/>
        <v>57028596</v>
      </c>
      <c r="O17" s="28">
        <f t="shared" si="0"/>
        <v>2354876</v>
      </c>
      <c r="P17" s="28">
        <f t="shared" si="0"/>
        <v>529859</v>
      </c>
      <c r="Q17" s="28">
        <f t="shared" si="0"/>
        <v>6079050</v>
      </c>
      <c r="R17" s="28">
        <f t="shared" si="0"/>
        <v>8963785</v>
      </c>
      <c r="S17" s="28">
        <f t="shared" si="0"/>
        <v>21051710</v>
      </c>
      <c r="T17" s="28">
        <f t="shared" si="0"/>
        <v>3457814</v>
      </c>
      <c r="U17" s="28">
        <f t="shared" si="0"/>
        <v>1297962</v>
      </c>
      <c r="V17" s="28">
        <f t="shared" si="0"/>
        <v>25807486</v>
      </c>
      <c r="W17" s="28">
        <f t="shared" si="0"/>
        <v>137552952</v>
      </c>
      <c r="X17" s="28">
        <f t="shared" si="0"/>
        <v>113844738</v>
      </c>
      <c r="Y17" s="28">
        <f t="shared" si="0"/>
        <v>23708214</v>
      </c>
      <c r="Z17" s="29">
        <f>+IF(X17&lt;&gt;0,+(Y17/X17)*100,0)</f>
        <v>20.825041557915483</v>
      </c>
      <c r="AA17" s="30">
        <f>SUM(AA6:AA16)</f>
        <v>113844738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-117585447</v>
      </c>
      <c r="D26" s="18"/>
      <c r="E26" s="19">
        <v>-99886666</v>
      </c>
      <c r="F26" s="20">
        <v>-99886665</v>
      </c>
      <c r="G26" s="20">
        <v>-1840263</v>
      </c>
      <c r="H26" s="20">
        <v>-16207355</v>
      </c>
      <c r="I26" s="20">
        <v>-4180164</v>
      </c>
      <c r="J26" s="20">
        <v>-22227782</v>
      </c>
      <c r="K26" s="20">
        <v>-7215793</v>
      </c>
      <c r="L26" s="20">
        <v>-2523667</v>
      </c>
      <c r="M26" s="20">
        <v>-9379178</v>
      </c>
      <c r="N26" s="20">
        <v>-19118638</v>
      </c>
      <c r="O26" s="20">
        <v>-2594273</v>
      </c>
      <c r="P26" s="20">
        <v>-1938388</v>
      </c>
      <c r="Q26" s="20">
        <v>-3999985</v>
      </c>
      <c r="R26" s="20">
        <v>-8532646</v>
      </c>
      <c r="S26" s="20">
        <v>-5770773</v>
      </c>
      <c r="T26" s="20">
        <v>-3485289</v>
      </c>
      <c r="U26" s="20">
        <v>-4242929</v>
      </c>
      <c r="V26" s="20">
        <v>-13498991</v>
      </c>
      <c r="W26" s="20">
        <v>-63378057</v>
      </c>
      <c r="X26" s="20">
        <v>-99886665</v>
      </c>
      <c r="Y26" s="20">
        <v>36508608</v>
      </c>
      <c r="Z26" s="21">
        <v>-36.550031978743107</v>
      </c>
      <c r="AA26" s="22">
        <v>-99886665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-117585447</v>
      </c>
      <c r="D27" s="26">
        <f>SUM(D21:D26)</f>
        <v>0</v>
      </c>
      <c r="E27" s="27">
        <f t="shared" si="1"/>
        <v>-99886666</v>
      </c>
      <c r="F27" s="28">
        <f t="shared" si="1"/>
        <v>-99886665</v>
      </c>
      <c r="G27" s="28">
        <f t="shared" si="1"/>
        <v>-1840263</v>
      </c>
      <c r="H27" s="28">
        <f t="shared" si="1"/>
        <v>-16207355</v>
      </c>
      <c r="I27" s="28">
        <f t="shared" si="1"/>
        <v>-4180164</v>
      </c>
      <c r="J27" s="28">
        <f t="shared" si="1"/>
        <v>-22227782</v>
      </c>
      <c r="K27" s="28">
        <f t="shared" si="1"/>
        <v>-7215793</v>
      </c>
      <c r="L27" s="28">
        <f t="shared" si="1"/>
        <v>-2523667</v>
      </c>
      <c r="M27" s="28">
        <f t="shared" si="1"/>
        <v>-9379178</v>
      </c>
      <c r="N27" s="28">
        <f t="shared" si="1"/>
        <v>-19118638</v>
      </c>
      <c r="O27" s="28">
        <f t="shared" si="1"/>
        <v>-2594273</v>
      </c>
      <c r="P27" s="28">
        <f t="shared" si="1"/>
        <v>-1938388</v>
      </c>
      <c r="Q27" s="28">
        <f t="shared" si="1"/>
        <v>-3999985</v>
      </c>
      <c r="R27" s="28">
        <f t="shared" si="1"/>
        <v>-8532646</v>
      </c>
      <c r="S27" s="28">
        <f t="shared" si="1"/>
        <v>-5770773</v>
      </c>
      <c r="T27" s="28">
        <f t="shared" si="1"/>
        <v>-3485289</v>
      </c>
      <c r="U27" s="28">
        <f t="shared" si="1"/>
        <v>-4242929</v>
      </c>
      <c r="V27" s="28">
        <f t="shared" si="1"/>
        <v>-13498991</v>
      </c>
      <c r="W27" s="28">
        <f t="shared" si="1"/>
        <v>-63378057</v>
      </c>
      <c r="X27" s="28">
        <f t="shared" si="1"/>
        <v>-99886665</v>
      </c>
      <c r="Y27" s="28">
        <f t="shared" si="1"/>
        <v>36508608</v>
      </c>
      <c r="Z27" s="29">
        <f>+IF(X27&lt;&gt;0,+(Y27/X27)*100,0)</f>
        <v>-36.550031978743107</v>
      </c>
      <c r="AA27" s="30">
        <f>SUM(AA21:AA26)</f>
        <v>-99886665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-62987615</v>
      </c>
      <c r="D38" s="32">
        <f>+D17+D27+D36</f>
        <v>0</v>
      </c>
      <c r="E38" s="33">
        <f t="shared" si="3"/>
        <v>17731199</v>
      </c>
      <c r="F38" s="2">
        <f t="shared" si="3"/>
        <v>13958073</v>
      </c>
      <c r="G38" s="2">
        <f t="shared" si="3"/>
        <v>25771580</v>
      </c>
      <c r="H38" s="2">
        <f t="shared" si="3"/>
        <v>-948323</v>
      </c>
      <c r="I38" s="2">
        <f t="shared" si="3"/>
        <v>-1297954</v>
      </c>
      <c r="J38" s="2">
        <f t="shared" si="3"/>
        <v>23525303</v>
      </c>
      <c r="K38" s="2">
        <f t="shared" si="3"/>
        <v>-6299733</v>
      </c>
      <c r="L38" s="2">
        <f t="shared" si="3"/>
        <v>38981357</v>
      </c>
      <c r="M38" s="2">
        <f t="shared" si="3"/>
        <v>5228334</v>
      </c>
      <c r="N38" s="2">
        <f t="shared" si="3"/>
        <v>37909958</v>
      </c>
      <c r="O38" s="2">
        <f t="shared" si="3"/>
        <v>-239397</v>
      </c>
      <c r="P38" s="2">
        <f t="shared" si="3"/>
        <v>-1408529</v>
      </c>
      <c r="Q38" s="2">
        <f t="shared" si="3"/>
        <v>2079065</v>
      </c>
      <c r="R38" s="2">
        <f t="shared" si="3"/>
        <v>431139</v>
      </c>
      <c r="S38" s="2">
        <f t="shared" si="3"/>
        <v>15280937</v>
      </c>
      <c r="T38" s="2">
        <f t="shared" si="3"/>
        <v>-27475</v>
      </c>
      <c r="U38" s="2">
        <f t="shared" si="3"/>
        <v>-2944967</v>
      </c>
      <c r="V38" s="2">
        <f t="shared" si="3"/>
        <v>12308495</v>
      </c>
      <c r="W38" s="2">
        <f t="shared" si="3"/>
        <v>74174895</v>
      </c>
      <c r="X38" s="2">
        <f t="shared" si="3"/>
        <v>13958073</v>
      </c>
      <c r="Y38" s="2">
        <f t="shared" si="3"/>
        <v>60216822</v>
      </c>
      <c r="Z38" s="34">
        <f>+IF(X38&lt;&gt;0,+(Y38/X38)*100,0)</f>
        <v>431.412144068884</v>
      </c>
      <c r="AA38" s="35">
        <f>+AA17+AA27+AA36</f>
        <v>13958073</v>
      </c>
    </row>
    <row r="39" spans="1:27" x14ac:dyDescent="0.25">
      <c r="A39" s="23" t="s">
        <v>60</v>
      </c>
      <c r="B39" s="17"/>
      <c r="C39" s="32">
        <v>-458949741</v>
      </c>
      <c r="D39" s="32"/>
      <c r="E39" s="33"/>
      <c r="F39" s="2"/>
      <c r="G39" s="2">
        <v>-492086349</v>
      </c>
      <c r="H39" s="2">
        <f>+G40+H60</f>
        <v>-483450785</v>
      </c>
      <c r="I39" s="2">
        <f>+H40+I60</f>
        <v>-484399108</v>
      </c>
      <c r="J39" s="2">
        <f>+G39</f>
        <v>-492086349</v>
      </c>
      <c r="K39" s="2">
        <f>+I40+K60</f>
        <v>-485697062</v>
      </c>
      <c r="L39" s="2">
        <f>+K40+L60</f>
        <v>-491996795</v>
      </c>
      <c r="M39" s="2">
        <f>+L40+M60</f>
        <v>-453015438</v>
      </c>
      <c r="N39" s="2">
        <f>+K39</f>
        <v>-485697062</v>
      </c>
      <c r="O39" s="2">
        <f>+M40+O60</f>
        <v>-447787104</v>
      </c>
      <c r="P39" s="2">
        <f>+O40+P60</f>
        <v>-448026501</v>
      </c>
      <c r="Q39" s="2">
        <f>+P40+Q60</f>
        <v>-449435030</v>
      </c>
      <c r="R39" s="2">
        <f>+O39</f>
        <v>-447787104</v>
      </c>
      <c r="S39" s="2">
        <f>+Q40+S60</f>
        <v>-447355965</v>
      </c>
      <c r="T39" s="2">
        <f>+S40+T60</f>
        <v>-432075028</v>
      </c>
      <c r="U39" s="2">
        <f>+T40+U60</f>
        <v>-432102503</v>
      </c>
      <c r="V39" s="2">
        <f>+S39</f>
        <v>-447355965</v>
      </c>
      <c r="W39" s="2">
        <f>+G39</f>
        <v>-492086349</v>
      </c>
      <c r="X39" s="2"/>
      <c r="Y39" s="2">
        <f>+W39-X39</f>
        <v>-492086349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-521937356</v>
      </c>
      <c r="D40" s="43">
        <f t="shared" ref="D40:AA40" si="4">+D38+D39</f>
        <v>0</v>
      </c>
      <c r="E40" s="44">
        <f t="shared" si="4"/>
        <v>17731199</v>
      </c>
      <c r="F40" s="45">
        <f t="shared" si="4"/>
        <v>13958073</v>
      </c>
      <c r="G40" s="45">
        <f t="shared" si="4"/>
        <v>-466314769</v>
      </c>
      <c r="H40" s="45">
        <f t="shared" si="4"/>
        <v>-484399108</v>
      </c>
      <c r="I40" s="45">
        <f t="shared" si="4"/>
        <v>-485697062</v>
      </c>
      <c r="J40" s="45">
        <f>+I40</f>
        <v>-485697062</v>
      </c>
      <c r="K40" s="45">
        <f t="shared" si="4"/>
        <v>-491996795</v>
      </c>
      <c r="L40" s="45">
        <f t="shared" si="4"/>
        <v>-453015438</v>
      </c>
      <c r="M40" s="45">
        <f t="shared" si="4"/>
        <v>-447787104</v>
      </c>
      <c r="N40" s="45">
        <f>+M40</f>
        <v>-447787104</v>
      </c>
      <c r="O40" s="45">
        <f t="shared" si="4"/>
        <v>-448026501</v>
      </c>
      <c r="P40" s="45">
        <f t="shared" si="4"/>
        <v>-449435030</v>
      </c>
      <c r="Q40" s="45">
        <f t="shared" si="4"/>
        <v>-447355965</v>
      </c>
      <c r="R40" s="45">
        <f>+Q40</f>
        <v>-447355965</v>
      </c>
      <c r="S40" s="45">
        <f t="shared" si="4"/>
        <v>-432075028</v>
      </c>
      <c r="T40" s="45">
        <f t="shared" si="4"/>
        <v>-432102503</v>
      </c>
      <c r="U40" s="45">
        <f t="shared" si="4"/>
        <v>-435047470</v>
      </c>
      <c r="V40" s="45">
        <f>+U40</f>
        <v>-435047470</v>
      </c>
      <c r="W40" s="45">
        <f>+V40</f>
        <v>-435047470</v>
      </c>
      <c r="X40" s="45">
        <f t="shared" si="4"/>
        <v>13958073</v>
      </c>
      <c r="Y40" s="45">
        <f t="shared" si="4"/>
        <v>-431869527</v>
      </c>
      <c r="Z40" s="46">
        <f>+IF(X40&lt;&gt;0,+(Y40/X40)*100,0)</f>
        <v>-3094.0483475047022</v>
      </c>
      <c r="AA40" s="47">
        <f t="shared" si="4"/>
        <v>13958073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-492086349</v>
      </c>
      <c r="H60">
        <v>-17136016</v>
      </c>
      <c r="J60">
        <v>-492086349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519781962</v>
      </c>
      <c r="F7" s="20">
        <v>504045378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504045378</v>
      </c>
      <c r="Y7" s="20">
        <v>-504045378</v>
      </c>
      <c r="Z7" s="21">
        <v>-100</v>
      </c>
      <c r="AA7" s="22">
        <v>504045378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1729306</v>
      </c>
      <c r="F8" s="20">
        <v>477340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477340</v>
      </c>
      <c r="Y8" s="20">
        <v>-477340</v>
      </c>
      <c r="Z8" s="21">
        <v>-100</v>
      </c>
      <c r="AA8" s="22">
        <v>477340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512457928</v>
      </c>
      <c r="F9" s="20">
        <v>501465445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501465445</v>
      </c>
      <c r="Y9" s="20">
        <v>-501465445</v>
      </c>
      <c r="Z9" s="21">
        <v>-100</v>
      </c>
      <c r="AA9" s="22">
        <v>501465445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70000000</v>
      </c>
      <c r="F10" s="20">
        <v>45000000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45000000</v>
      </c>
      <c r="Y10" s="20">
        <v>-45000000</v>
      </c>
      <c r="Z10" s="21">
        <v>-100</v>
      </c>
      <c r="AA10" s="22">
        <v>45000000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-172158350</v>
      </c>
      <c r="F14" s="20">
        <v>-230905791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-230905791</v>
      </c>
      <c r="Y14" s="20">
        <v>230905791</v>
      </c>
      <c r="Z14" s="21">
        <v>-100</v>
      </c>
      <c r="AA14" s="22">
        <v>-230905791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-2042844</v>
      </c>
      <c r="F16" s="20">
        <v>-2042844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-2042844</v>
      </c>
      <c r="Y16" s="20">
        <v>2042844</v>
      </c>
      <c r="Z16" s="21">
        <v>-100</v>
      </c>
      <c r="AA16" s="22">
        <v>-2042844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929768002</v>
      </c>
      <c r="F17" s="28">
        <f t="shared" si="0"/>
        <v>818039528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818039528</v>
      </c>
      <c r="Y17" s="28">
        <f t="shared" si="0"/>
        <v>-818039528</v>
      </c>
      <c r="Z17" s="29">
        <f>+IF(X17&lt;&gt;0,+(Y17/X17)*100,0)</f>
        <v>-100</v>
      </c>
      <c r="AA17" s="30">
        <f>SUM(AA6:AA16)</f>
        <v>818039528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-102076875</v>
      </c>
      <c r="F26" s="20">
        <v>-78263375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-78263375</v>
      </c>
      <c r="Y26" s="20">
        <v>78263375</v>
      </c>
      <c r="Z26" s="21">
        <v>-100</v>
      </c>
      <c r="AA26" s="22">
        <v>-78263375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-102076875</v>
      </c>
      <c r="F27" s="28">
        <f t="shared" si="1"/>
        <v>-78263375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-78263375</v>
      </c>
      <c r="Y27" s="28">
        <f t="shared" si="1"/>
        <v>78263375</v>
      </c>
      <c r="Z27" s="29">
        <f>+IF(X27&lt;&gt;0,+(Y27/X27)*100,0)</f>
        <v>-100</v>
      </c>
      <c r="AA27" s="30">
        <f>SUM(AA21:AA26)</f>
        <v>-78263375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827691127</v>
      </c>
      <c r="F38" s="2">
        <f t="shared" si="3"/>
        <v>739776153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739776153</v>
      </c>
      <c r="Y38" s="2">
        <f t="shared" si="3"/>
        <v>-739776153</v>
      </c>
      <c r="Z38" s="34">
        <f>+IF(X38&lt;&gt;0,+(Y38/X38)*100,0)</f>
        <v>-100</v>
      </c>
      <c r="AA38" s="35">
        <f>+AA17+AA27+AA36</f>
        <v>739776153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827691127</v>
      </c>
      <c r="F40" s="45">
        <f t="shared" si="4"/>
        <v>739776153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739776153</v>
      </c>
      <c r="Y40" s="45">
        <f t="shared" si="4"/>
        <v>-739776153</v>
      </c>
      <c r="Z40" s="46">
        <f>+IF(X40&lt;&gt;0,+(Y40/X40)*100,0)</f>
        <v>-100</v>
      </c>
      <c r="AA40" s="47">
        <f t="shared" si="4"/>
        <v>739776153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117971042</v>
      </c>
      <c r="D7" s="18"/>
      <c r="E7" s="19">
        <v>93002837</v>
      </c>
      <c r="F7" s="20">
        <v>115864624</v>
      </c>
      <c r="G7" s="20">
        <v>9513622</v>
      </c>
      <c r="H7" s="20">
        <v>9268355</v>
      </c>
      <c r="I7" s="20">
        <v>11515950</v>
      </c>
      <c r="J7" s="20">
        <v>30297927</v>
      </c>
      <c r="K7" s="20">
        <v>10413025</v>
      </c>
      <c r="L7" s="20">
        <v>11628935</v>
      </c>
      <c r="M7" s="20">
        <v>9802472</v>
      </c>
      <c r="N7" s="20">
        <v>31844432</v>
      </c>
      <c r="O7" s="20">
        <v>9711302</v>
      </c>
      <c r="P7" s="20">
        <v>10566072</v>
      </c>
      <c r="Q7" s="20">
        <v>10772538</v>
      </c>
      <c r="R7" s="20">
        <v>31049912</v>
      </c>
      <c r="S7" s="20">
        <v>9160636</v>
      </c>
      <c r="T7" s="20">
        <v>11027091</v>
      </c>
      <c r="U7" s="20">
        <v>9729614</v>
      </c>
      <c r="V7" s="20">
        <v>29917341</v>
      </c>
      <c r="W7" s="20">
        <v>123109612</v>
      </c>
      <c r="X7" s="20">
        <v>115864624</v>
      </c>
      <c r="Y7" s="20">
        <v>7244988</v>
      </c>
      <c r="Z7" s="21">
        <v>6.2529767498317694</v>
      </c>
      <c r="AA7" s="22">
        <v>115864624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18802838</v>
      </c>
      <c r="D9" s="18"/>
      <c r="E9" s="19"/>
      <c r="F9" s="20"/>
      <c r="G9" s="20">
        <v>2851070</v>
      </c>
      <c r="H9" s="20"/>
      <c r="I9" s="20"/>
      <c r="J9" s="20">
        <v>2851070</v>
      </c>
      <c r="K9" s="20">
        <v>1131747</v>
      </c>
      <c r="L9" s="20">
        <v>20187823</v>
      </c>
      <c r="M9" s="20"/>
      <c r="N9" s="20">
        <v>21319570</v>
      </c>
      <c r="O9" s="20">
        <v>4276668</v>
      </c>
      <c r="P9" s="20"/>
      <c r="Q9" s="20"/>
      <c r="R9" s="20">
        <v>4276668</v>
      </c>
      <c r="S9" s="20"/>
      <c r="T9" s="20"/>
      <c r="U9" s="20"/>
      <c r="V9" s="20"/>
      <c r="W9" s="20">
        <v>28447308</v>
      </c>
      <c r="X9" s="20"/>
      <c r="Y9" s="20">
        <v>28447308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28573405</v>
      </c>
      <c r="D10" s="18"/>
      <c r="E10" s="19">
        <v>103733000</v>
      </c>
      <c r="F10" s="20">
        <v>103733000</v>
      </c>
      <c r="G10" s="20">
        <v>15000000</v>
      </c>
      <c r="H10" s="20"/>
      <c r="I10" s="20"/>
      <c r="J10" s="20">
        <v>15000000</v>
      </c>
      <c r="K10" s="20"/>
      <c r="L10" s="20">
        <v>19000000</v>
      </c>
      <c r="M10" s="20"/>
      <c r="N10" s="20">
        <v>19000000</v>
      </c>
      <c r="O10" s="20"/>
      <c r="P10" s="20"/>
      <c r="Q10" s="20"/>
      <c r="R10" s="20"/>
      <c r="S10" s="20">
        <v>33996000</v>
      </c>
      <c r="T10" s="20"/>
      <c r="U10" s="20"/>
      <c r="V10" s="20">
        <v>33996000</v>
      </c>
      <c r="W10" s="20">
        <v>67996000</v>
      </c>
      <c r="X10" s="20">
        <v>103733000</v>
      </c>
      <c r="Y10" s="20">
        <v>-35737000</v>
      </c>
      <c r="Z10" s="21">
        <v>-34.45094617913297</v>
      </c>
      <c r="AA10" s="22">
        <v>103733000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15000000</v>
      </c>
      <c r="F11" s="20">
        <v>22988629</v>
      </c>
      <c r="G11" s="20">
        <v>45715</v>
      </c>
      <c r="H11" s="20">
        <v>63235</v>
      </c>
      <c r="I11" s="20">
        <v>72835</v>
      </c>
      <c r="J11" s="20">
        <v>181785</v>
      </c>
      <c r="K11" s="20">
        <v>99195</v>
      </c>
      <c r="L11" s="20">
        <v>105970</v>
      </c>
      <c r="M11" s="20">
        <v>74697</v>
      </c>
      <c r="N11" s="20">
        <v>279862</v>
      </c>
      <c r="O11" s="20">
        <v>47587</v>
      </c>
      <c r="P11" s="20">
        <v>136281</v>
      </c>
      <c r="Q11" s="20">
        <v>94689</v>
      </c>
      <c r="R11" s="20">
        <v>278557</v>
      </c>
      <c r="S11" s="20">
        <v>89469</v>
      </c>
      <c r="T11" s="20">
        <v>93821</v>
      </c>
      <c r="U11" s="20">
        <v>90596</v>
      </c>
      <c r="V11" s="20">
        <v>273886</v>
      </c>
      <c r="W11" s="20">
        <v>1014090</v>
      </c>
      <c r="X11" s="20">
        <v>22988629</v>
      </c>
      <c r="Y11" s="20">
        <v>-21974539</v>
      </c>
      <c r="Z11" s="21">
        <v>-95.588732151012564</v>
      </c>
      <c r="AA11" s="22">
        <v>22988629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-73224552</v>
      </c>
      <c r="F14" s="20">
        <v>-74243165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-74243165</v>
      </c>
      <c r="Y14" s="20">
        <v>74243165</v>
      </c>
      <c r="Z14" s="21">
        <v>-100</v>
      </c>
      <c r="AA14" s="22">
        <v>-74243165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165347285</v>
      </c>
      <c r="D17" s="26">
        <f>SUM(D6:D16)</f>
        <v>0</v>
      </c>
      <c r="E17" s="27">
        <f t="shared" si="0"/>
        <v>138511285</v>
      </c>
      <c r="F17" s="28">
        <f t="shared" si="0"/>
        <v>168343088</v>
      </c>
      <c r="G17" s="28">
        <f t="shared" si="0"/>
        <v>27410407</v>
      </c>
      <c r="H17" s="28">
        <f t="shared" si="0"/>
        <v>9331590</v>
      </c>
      <c r="I17" s="28">
        <f t="shared" si="0"/>
        <v>11588785</v>
      </c>
      <c r="J17" s="28">
        <f t="shared" si="0"/>
        <v>48330782</v>
      </c>
      <c r="K17" s="28">
        <f t="shared" si="0"/>
        <v>11643967</v>
      </c>
      <c r="L17" s="28">
        <f t="shared" si="0"/>
        <v>50922728</v>
      </c>
      <c r="M17" s="28">
        <f t="shared" si="0"/>
        <v>9877169</v>
      </c>
      <c r="N17" s="28">
        <f t="shared" si="0"/>
        <v>72443864</v>
      </c>
      <c r="O17" s="28">
        <f t="shared" si="0"/>
        <v>14035557</v>
      </c>
      <c r="P17" s="28">
        <f t="shared" si="0"/>
        <v>10702353</v>
      </c>
      <c r="Q17" s="28">
        <f t="shared" si="0"/>
        <v>10867227</v>
      </c>
      <c r="R17" s="28">
        <f t="shared" si="0"/>
        <v>35605137</v>
      </c>
      <c r="S17" s="28">
        <f t="shared" si="0"/>
        <v>43246105</v>
      </c>
      <c r="T17" s="28">
        <f t="shared" si="0"/>
        <v>11120912</v>
      </c>
      <c r="U17" s="28">
        <f t="shared" si="0"/>
        <v>9820210</v>
      </c>
      <c r="V17" s="28">
        <f t="shared" si="0"/>
        <v>64187227</v>
      </c>
      <c r="W17" s="28">
        <f t="shared" si="0"/>
        <v>220567010</v>
      </c>
      <c r="X17" s="28">
        <f t="shared" si="0"/>
        <v>168343088</v>
      </c>
      <c r="Y17" s="28">
        <f t="shared" si="0"/>
        <v>52223922</v>
      </c>
      <c r="Z17" s="29">
        <f>+IF(X17&lt;&gt;0,+(Y17/X17)*100,0)</f>
        <v>31.022314382162218</v>
      </c>
      <c r="AA17" s="30">
        <f>SUM(AA6:AA16)</f>
        <v>168343088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-30413025</v>
      </c>
      <c r="D26" s="18"/>
      <c r="E26" s="19">
        <v>-90743000</v>
      </c>
      <c r="F26" s="20">
        <v>-103416343</v>
      </c>
      <c r="G26" s="20">
        <v>-1553346</v>
      </c>
      <c r="H26" s="20">
        <v>-6906191</v>
      </c>
      <c r="I26" s="20">
        <v>-1084804</v>
      </c>
      <c r="J26" s="20">
        <v>-9544341</v>
      </c>
      <c r="K26" s="20">
        <v>-1107296</v>
      </c>
      <c r="L26" s="20">
        <v>-2692365</v>
      </c>
      <c r="M26" s="20">
        <v>-8839971</v>
      </c>
      <c r="N26" s="20">
        <v>-12639632</v>
      </c>
      <c r="O26" s="20">
        <v>-7964785</v>
      </c>
      <c r="P26" s="20">
        <v>-7064298</v>
      </c>
      <c r="Q26" s="20">
        <v>-5381094</v>
      </c>
      <c r="R26" s="20">
        <v>-20410177</v>
      </c>
      <c r="S26" s="20">
        <v>-17247496</v>
      </c>
      <c r="T26" s="20">
        <v>-21842399</v>
      </c>
      <c r="U26" s="20">
        <v>-7437095</v>
      </c>
      <c r="V26" s="20">
        <v>-46526990</v>
      </c>
      <c r="W26" s="20">
        <v>-89121140</v>
      </c>
      <c r="X26" s="20">
        <v>-103416343</v>
      </c>
      <c r="Y26" s="20">
        <v>14295203</v>
      </c>
      <c r="Z26" s="21">
        <v>-13.822963165502768</v>
      </c>
      <c r="AA26" s="22">
        <v>-103416343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-30413025</v>
      </c>
      <c r="D27" s="26">
        <f>SUM(D21:D26)</f>
        <v>0</v>
      </c>
      <c r="E27" s="27">
        <f t="shared" si="1"/>
        <v>-90743000</v>
      </c>
      <c r="F27" s="28">
        <f t="shared" si="1"/>
        <v>-103416343</v>
      </c>
      <c r="G27" s="28">
        <f t="shared" si="1"/>
        <v>-1553346</v>
      </c>
      <c r="H27" s="28">
        <f t="shared" si="1"/>
        <v>-6906191</v>
      </c>
      <c r="I27" s="28">
        <f t="shared" si="1"/>
        <v>-1084804</v>
      </c>
      <c r="J27" s="28">
        <f t="shared" si="1"/>
        <v>-9544341</v>
      </c>
      <c r="K27" s="28">
        <f t="shared" si="1"/>
        <v>-1107296</v>
      </c>
      <c r="L27" s="28">
        <f t="shared" si="1"/>
        <v>-2692365</v>
      </c>
      <c r="M27" s="28">
        <f t="shared" si="1"/>
        <v>-8839971</v>
      </c>
      <c r="N27" s="28">
        <f t="shared" si="1"/>
        <v>-12639632</v>
      </c>
      <c r="O27" s="28">
        <f t="shared" si="1"/>
        <v>-7964785</v>
      </c>
      <c r="P27" s="28">
        <f t="shared" si="1"/>
        <v>-7064298</v>
      </c>
      <c r="Q27" s="28">
        <f t="shared" si="1"/>
        <v>-5381094</v>
      </c>
      <c r="R27" s="28">
        <f t="shared" si="1"/>
        <v>-20410177</v>
      </c>
      <c r="S27" s="28">
        <f t="shared" si="1"/>
        <v>-17247496</v>
      </c>
      <c r="T27" s="28">
        <f t="shared" si="1"/>
        <v>-21842399</v>
      </c>
      <c r="U27" s="28">
        <f t="shared" si="1"/>
        <v>-7437095</v>
      </c>
      <c r="V27" s="28">
        <f t="shared" si="1"/>
        <v>-46526990</v>
      </c>
      <c r="W27" s="28">
        <f t="shared" si="1"/>
        <v>-89121140</v>
      </c>
      <c r="X27" s="28">
        <f t="shared" si="1"/>
        <v>-103416343</v>
      </c>
      <c r="Y27" s="28">
        <f t="shared" si="1"/>
        <v>14295203</v>
      </c>
      <c r="Z27" s="29">
        <f>+IF(X27&lt;&gt;0,+(Y27/X27)*100,0)</f>
        <v>-13.822963165502768</v>
      </c>
      <c r="AA27" s="30">
        <f>SUM(AA21:AA26)</f>
        <v>-103416343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134934260</v>
      </c>
      <c r="D38" s="32">
        <f>+D17+D27+D36</f>
        <v>0</v>
      </c>
      <c r="E38" s="33">
        <f t="shared" si="3"/>
        <v>47768285</v>
      </c>
      <c r="F38" s="2">
        <f t="shared" si="3"/>
        <v>64926745</v>
      </c>
      <c r="G38" s="2">
        <f t="shared" si="3"/>
        <v>25857061</v>
      </c>
      <c r="H38" s="2">
        <f t="shared" si="3"/>
        <v>2425399</v>
      </c>
      <c r="I38" s="2">
        <f t="shared" si="3"/>
        <v>10503981</v>
      </c>
      <c r="J38" s="2">
        <f t="shared" si="3"/>
        <v>38786441</v>
      </c>
      <c r="K38" s="2">
        <f t="shared" si="3"/>
        <v>10536671</v>
      </c>
      <c r="L38" s="2">
        <f t="shared" si="3"/>
        <v>48230363</v>
      </c>
      <c r="M38" s="2">
        <f t="shared" si="3"/>
        <v>1037198</v>
      </c>
      <c r="N38" s="2">
        <f t="shared" si="3"/>
        <v>59804232</v>
      </c>
      <c r="O38" s="2">
        <f t="shared" si="3"/>
        <v>6070772</v>
      </c>
      <c r="P38" s="2">
        <f t="shared" si="3"/>
        <v>3638055</v>
      </c>
      <c r="Q38" s="2">
        <f t="shared" si="3"/>
        <v>5486133</v>
      </c>
      <c r="R38" s="2">
        <f t="shared" si="3"/>
        <v>15194960</v>
      </c>
      <c r="S38" s="2">
        <f t="shared" si="3"/>
        <v>25998609</v>
      </c>
      <c r="T38" s="2">
        <f t="shared" si="3"/>
        <v>-10721487</v>
      </c>
      <c r="U38" s="2">
        <f t="shared" si="3"/>
        <v>2383115</v>
      </c>
      <c r="V38" s="2">
        <f t="shared" si="3"/>
        <v>17660237</v>
      </c>
      <c r="W38" s="2">
        <f t="shared" si="3"/>
        <v>131445870</v>
      </c>
      <c r="X38" s="2">
        <f t="shared" si="3"/>
        <v>64926745</v>
      </c>
      <c r="Y38" s="2">
        <f t="shared" si="3"/>
        <v>66519125</v>
      </c>
      <c r="Z38" s="34">
        <f>+IF(X38&lt;&gt;0,+(Y38/X38)*100,0)</f>
        <v>102.45257944164612</v>
      </c>
      <c r="AA38" s="35">
        <f>+AA17+AA27+AA36</f>
        <v>64926745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25857061</v>
      </c>
      <c r="I39" s="2">
        <f>+H40+I60</f>
        <v>28282460</v>
      </c>
      <c r="J39" s="2">
        <f>+G39</f>
        <v>0</v>
      </c>
      <c r="K39" s="2">
        <f>+I40+K60</f>
        <v>38786441</v>
      </c>
      <c r="L39" s="2">
        <f>+K40+L60</f>
        <v>49323112</v>
      </c>
      <c r="M39" s="2">
        <f>+L40+M60</f>
        <v>97553475</v>
      </c>
      <c r="N39" s="2">
        <f>+K39</f>
        <v>38786441</v>
      </c>
      <c r="O39" s="2">
        <f>+M40+O60</f>
        <v>98590673</v>
      </c>
      <c r="P39" s="2">
        <f>+O40+P60</f>
        <v>104661445</v>
      </c>
      <c r="Q39" s="2">
        <f>+P40+Q60</f>
        <v>108299500</v>
      </c>
      <c r="R39" s="2">
        <f>+O39</f>
        <v>98590673</v>
      </c>
      <c r="S39" s="2">
        <f>+Q40+S60</f>
        <v>113785633</v>
      </c>
      <c r="T39" s="2">
        <f>+S40+T60</f>
        <v>139784242</v>
      </c>
      <c r="U39" s="2">
        <f>+T40+U60</f>
        <v>129062755</v>
      </c>
      <c r="V39" s="2">
        <f>+S39</f>
        <v>113785633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134934260</v>
      </c>
      <c r="D40" s="43">
        <f t="shared" ref="D40:AA40" si="4">+D38+D39</f>
        <v>0</v>
      </c>
      <c r="E40" s="44">
        <f t="shared" si="4"/>
        <v>47768285</v>
      </c>
      <c r="F40" s="45">
        <f t="shared" si="4"/>
        <v>64926745</v>
      </c>
      <c r="G40" s="45">
        <f t="shared" si="4"/>
        <v>25857061</v>
      </c>
      <c r="H40" s="45">
        <f t="shared" si="4"/>
        <v>28282460</v>
      </c>
      <c r="I40" s="45">
        <f t="shared" si="4"/>
        <v>38786441</v>
      </c>
      <c r="J40" s="45">
        <f>+I40</f>
        <v>38786441</v>
      </c>
      <c r="K40" s="45">
        <f t="shared" si="4"/>
        <v>49323112</v>
      </c>
      <c r="L40" s="45">
        <f t="shared" si="4"/>
        <v>97553475</v>
      </c>
      <c r="M40" s="45">
        <f t="shared" si="4"/>
        <v>98590673</v>
      </c>
      <c r="N40" s="45">
        <f>+M40</f>
        <v>98590673</v>
      </c>
      <c r="O40" s="45">
        <f t="shared" si="4"/>
        <v>104661445</v>
      </c>
      <c r="P40" s="45">
        <f t="shared" si="4"/>
        <v>108299500</v>
      </c>
      <c r="Q40" s="45">
        <f t="shared" si="4"/>
        <v>113785633</v>
      </c>
      <c r="R40" s="45">
        <f>+Q40</f>
        <v>113785633</v>
      </c>
      <c r="S40" s="45">
        <f t="shared" si="4"/>
        <v>139784242</v>
      </c>
      <c r="T40" s="45">
        <f t="shared" si="4"/>
        <v>129062755</v>
      </c>
      <c r="U40" s="45">
        <f t="shared" si="4"/>
        <v>131445870</v>
      </c>
      <c r="V40" s="45">
        <f>+U40</f>
        <v>131445870</v>
      </c>
      <c r="W40" s="45">
        <f>+V40</f>
        <v>131445870</v>
      </c>
      <c r="X40" s="45">
        <f t="shared" si="4"/>
        <v>64926745</v>
      </c>
      <c r="Y40" s="45">
        <f t="shared" si="4"/>
        <v>66519125</v>
      </c>
      <c r="Z40" s="46">
        <f>+IF(X40&lt;&gt;0,+(Y40/X40)*100,0)</f>
        <v>102.45257944164612</v>
      </c>
      <c r="AA40" s="47">
        <f t="shared" si="4"/>
        <v>64926745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7131</v>
      </c>
      <c r="D7" s="18"/>
      <c r="E7" s="19">
        <v>211305310</v>
      </c>
      <c r="F7" s="20">
        <v>211305310</v>
      </c>
      <c r="G7" s="20"/>
      <c r="H7" s="20"/>
      <c r="I7" s="20"/>
      <c r="J7" s="20"/>
      <c r="K7" s="20">
        <v>148</v>
      </c>
      <c r="L7" s="20">
        <v>504</v>
      </c>
      <c r="M7" s="20"/>
      <c r="N7" s="20">
        <v>652</v>
      </c>
      <c r="O7" s="20">
        <v>296</v>
      </c>
      <c r="P7" s="20"/>
      <c r="Q7" s="20">
        <v>1967</v>
      </c>
      <c r="R7" s="20">
        <v>2263</v>
      </c>
      <c r="S7" s="20">
        <v>296</v>
      </c>
      <c r="T7" s="20"/>
      <c r="U7" s="20">
        <v>7280</v>
      </c>
      <c r="V7" s="20">
        <v>7576</v>
      </c>
      <c r="W7" s="20">
        <v>10491</v>
      </c>
      <c r="X7" s="20">
        <v>211305310</v>
      </c>
      <c r="Y7" s="20">
        <v>-211294819</v>
      </c>
      <c r="Z7" s="21">
        <v>-99.995035146064239</v>
      </c>
      <c r="AA7" s="22">
        <v>211305310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8569550</v>
      </c>
      <c r="F8" s="20">
        <v>8569550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8569550</v>
      </c>
      <c r="Y8" s="20">
        <v>-8569550</v>
      </c>
      <c r="Z8" s="21">
        <v>-100</v>
      </c>
      <c r="AA8" s="22">
        <v>8569550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13496440</v>
      </c>
      <c r="F9" s="20">
        <v>13496440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13496440</v>
      </c>
      <c r="Y9" s="20">
        <v>-13496440</v>
      </c>
      <c r="Z9" s="21">
        <v>-100</v>
      </c>
      <c r="AA9" s="22">
        <v>13496440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-50557221</v>
      </c>
      <c r="D14" s="18"/>
      <c r="E14" s="19">
        <v>-48361615</v>
      </c>
      <c r="F14" s="20">
        <v>-48361615</v>
      </c>
      <c r="G14" s="20">
        <v>-9786788</v>
      </c>
      <c r="H14" s="20">
        <v>-7811519</v>
      </c>
      <c r="I14" s="20">
        <v>-4535401</v>
      </c>
      <c r="J14" s="20">
        <v>-22133708</v>
      </c>
      <c r="K14" s="20">
        <v>-4115635</v>
      </c>
      <c r="L14" s="20">
        <v>-6324780</v>
      </c>
      <c r="M14" s="20">
        <v>-3092279</v>
      </c>
      <c r="N14" s="20">
        <v>-13532694</v>
      </c>
      <c r="O14" s="20">
        <v>-6330516</v>
      </c>
      <c r="P14" s="20">
        <v>-4511525</v>
      </c>
      <c r="Q14" s="20">
        <v>-6186833</v>
      </c>
      <c r="R14" s="20">
        <v>-17028874</v>
      </c>
      <c r="S14" s="20">
        <v>-4193130</v>
      </c>
      <c r="T14" s="20">
        <v>-4761208</v>
      </c>
      <c r="U14" s="20">
        <v>-3292222</v>
      </c>
      <c r="V14" s="20">
        <v>-12246560</v>
      </c>
      <c r="W14" s="20">
        <v>-64941836</v>
      </c>
      <c r="X14" s="20">
        <v>-48361615</v>
      </c>
      <c r="Y14" s="20">
        <v>-16580221</v>
      </c>
      <c r="Z14" s="21">
        <v>34.28384473926274</v>
      </c>
      <c r="AA14" s="22">
        <v>-48361615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-14234795</v>
      </c>
      <c r="F15" s="20">
        <v>-17089594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-17089594</v>
      </c>
      <c r="Y15" s="20">
        <v>17089594</v>
      </c>
      <c r="Z15" s="21">
        <v>-100</v>
      </c>
      <c r="AA15" s="22">
        <v>-17089594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-50550090</v>
      </c>
      <c r="D17" s="26">
        <f>SUM(D6:D16)</f>
        <v>0</v>
      </c>
      <c r="E17" s="27">
        <f t="shared" si="0"/>
        <v>170774890</v>
      </c>
      <c r="F17" s="28">
        <f t="shared" si="0"/>
        <v>167920091</v>
      </c>
      <c r="G17" s="28">
        <f t="shared" si="0"/>
        <v>-9786788</v>
      </c>
      <c r="H17" s="28">
        <f t="shared" si="0"/>
        <v>-7811519</v>
      </c>
      <c r="I17" s="28">
        <f t="shared" si="0"/>
        <v>-4535401</v>
      </c>
      <c r="J17" s="28">
        <f t="shared" si="0"/>
        <v>-22133708</v>
      </c>
      <c r="K17" s="28">
        <f t="shared" si="0"/>
        <v>-4115487</v>
      </c>
      <c r="L17" s="28">
        <f t="shared" si="0"/>
        <v>-6324276</v>
      </c>
      <c r="M17" s="28">
        <f t="shared" si="0"/>
        <v>-3092279</v>
      </c>
      <c r="N17" s="28">
        <f t="shared" si="0"/>
        <v>-13532042</v>
      </c>
      <c r="O17" s="28">
        <f t="shared" si="0"/>
        <v>-6330220</v>
      </c>
      <c r="P17" s="28">
        <f t="shared" si="0"/>
        <v>-4511525</v>
      </c>
      <c r="Q17" s="28">
        <f t="shared" si="0"/>
        <v>-6184866</v>
      </c>
      <c r="R17" s="28">
        <f t="shared" si="0"/>
        <v>-17026611</v>
      </c>
      <c r="S17" s="28">
        <f t="shared" si="0"/>
        <v>-4192834</v>
      </c>
      <c r="T17" s="28">
        <f t="shared" si="0"/>
        <v>-4761208</v>
      </c>
      <c r="U17" s="28">
        <f t="shared" si="0"/>
        <v>-3284942</v>
      </c>
      <c r="V17" s="28">
        <f t="shared" si="0"/>
        <v>-12238984</v>
      </c>
      <c r="W17" s="28">
        <f t="shared" si="0"/>
        <v>-64931345</v>
      </c>
      <c r="X17" s="28">
        <f t="shared" si="0"/>
        <v>167920091</v>
      </c>
      <c r="Y17" s="28">
        <f t="shared" si="0"/>
        <v>-232851436</v>
      </c>
      <c r="Z17" s="29">
        <f>+IF(X17&lt;&gt;0,+(Y17/X17)*100,0)</f>
        <v>-138.6680025084074</v>
      </c>
      <c r="AA17" s="30">
        <f>SUM(AA6:AA16)</f>
        <v>167920091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-1205055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-72134520</v>
      </c>
      <c r="D26" s="18"/>
      <c r="E26" s="19"/>
      <c r="F26" s="20"/>
      <c r="G26" s="20">
        <v>-5344449</v>
      </c>
      <c r="H26" s="20">
        <v>-1432515</v>
      </c>
      <c r="I26" s="20">
        <v>-4145543</v>
      </c>
      <c r="J26" s="20">
        <v>-10922507</v>
      </c>
      <c r="K26" s="20">
        <v>-3384393</v>
      </c>
      <c r="L26" s="20">
        <v>-5754965</v>
      </c>
      <c r="M26" s="20">
        <v>-1631617</v>
      </c>
      <c r="N26" s="20">
        <v>-10770975</v>
      </c>
      <c r="O26" s="20">
        <v>-2908179</v>
      </c>
      <c r="P26" s="20">
        <v>-5391406</v>
      </c>
      <c r="Q26" s="20">
        <v>-6672408</v>
      </c>
      <c r="R26" s="20">
        <v>-14971993</v>
      </c>
      <c r="S26" s="20">
        <v>-9988865</v>
      </c>
      <c r="T26" s="20">
        <v>-3800980</v>
      </c>
      <c r="U26" s="20">
        <v>-19302289</v>
      </c>
      <c r="V26" s="20">
        <v>-33092134</v>
      </c>
      <c r="W26" s="20">
        <v>-69757609</v>
      </c>
      <c r="X26" s="20"/>
      <c r="Y26" s="20">
        <v>-69757609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-73339575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-5344449</v>
      </c>
      <c r="H27" s="28">
        <f t="shared" si="1"/>
        <v>-1432515</v>
      </c>
      <c r="I27" s="28">
        <f t="shared" si="1"/>
        <v>-4145543</v>
      </c>
      <c r="J27" s="28">
        <f t="shared" si="1"/>
        <v>-10922507</v>
      </c>
      <c r="K27" s="28">
        <f t="shared" si="1"/>
        <v>-3384393</v>
      </c>
      <c r="L27" s="28">
        <f t="shared" si="1"/>
        <v>-5754965</v>
      </c>
      <c r="M27" s="28">
        <f t="shared" si="1"/>
        <v>-1631617</v>
      </c>
      <c r="N27" s="28">
        <f t="shared" si="1"/>
        <v>-10770975</v>
      </c>
      <c r="O27" s="28">
        <f t="shared" si="1"/>
        <v>-2908179</v>
      </c>
      <c r="P27" s="28">
        <f t="shared" si="1"/>
        <v>-5391406</v>
      </c>
      <c r="Q27" s="28">
        <f t="shared" si="1"/>
        <v>-6672408</v>
      </c>
      <c r="R27" s="28">
        <f t="shared" si="1"/>
        <v>-14971993</v>
      </c>
      <c r="S27" s="28">
        <f t="shared" si="1"/>
        <v>-9988865</v>
      </c>
      <c r="T27" s="28">
        <f t="shared" si="1"/>
        <v>-3800980</v>
      </c>
      <c r="U27" s="28">
        <f t="shared" si="1"/>
        <v>-19302289</v>
      </c>
      <c r="V27" s="28">
        <f t="shared" si="1"/>
        <v>-33092134</v>
      </c>
      <c r="W27" s="28">
        <f t="shared" si="1"/>
        <v>-69757609</v>
      </c>
      <c r="X27" s="28">
        <f t="shared" si="1"/>
        <v>0</v>
      </c>
      <c r="Y27" s="28">
        <f t="shared" si="1"/>
        <v>-69757609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-123889665</v>
      </c>
      <c r="D38" s="32">
        <f>+D17+D27+D36</f>
        <v>0</v>
      </c>
      <c r="E38" s="33">
        <f t="shared" si="3"/>
        <v>170774890</v>
      </c>
      <c r="F38" s="2">
        <f t="shared" si="3"/>
        <v>167920091</v>
      </c>
      <c r="G38" s="2">
        <f t="shared" si="3"/>
        <v>-15131237</v>
      </c>
      <c r="H38" s="2">
        <f t="shared" si="3"/>
        <v>-9244034</v>
      </c>
      <c r="I38" s="2">
        <f t="shared" si="3"/>
        <v>-8680944</v>
      </c>
      <c r="J38" s="2">
        <f t="shared" si="3"/>
        <v>-33056215</v>
      </c>
      <c r="K38" s="2">
        <f t="shared" si="3"/>
        <v>-7499880</v>
      </c>
      <c r="L38" s="2">
        <f t="shared" si="3"/>
        <v>-12079241</v>
      </c>
      <c r="M38" s="2">
        <f t="shared" si="3"/>
        <v>-4723896</v>
      </c>
      <c r="N38" s="2">
        <f t="shared" si="3"/>
        <v>-24303017</v>
      </c>
      <c r="O38" s="2">
        <f t="shared" si="3"/>
        <v>-9238399</v>
      </c>
      <c r="P38" s="2">
        <f t="shared" si="3"/>
        <v>-9902931</v>
      </c>
      <c r="Q38" s="2">
        <f t="shared" si="3"/>
        <v>-12857274</v>
      </c>
      <c r="R38" s="2">
        <f t="shared" si="3"/>
        <v>-31998604</v>
      </c>
      <c r="S38" s="2">
        <f t="shared" si="3"/>
        <v>-14181699</v>
      </c>
      <c r="T38" s="2">
        <f t="shared" si="3"/>
        <v>-8562188</v>
      </c>
      <c r="U38" s="2">
        <f t="shared" si="3"/>
        <v>-22587231</v>
      </c>
      <c r="V38" s="2">
        <f t="shared" si="3"/>
        <v>-45331118</v>
      </c>
      <c r="W38" s="2">
        <f t="shared" si="3"/>
        <v>-134688954</v>
      </c>
      <c r="X38" s="2">
        <f t="shared" si="3"/>
        <v>167920091</v>
      </c>
      <c r="Y38" s="2">
        <f t="shared" si="3"/>
        <v>-302609045</v>
      </c>
      <c r="Z38" s="34">
        <f>+IF(X38&lt;&gt;0,+(Y38/X38)*100,0)</f>
        <v>-180.21014829011733</v>
      </c>
      <c r="AA38" s="35">
        <f>+AA17+AA27+AA36</f>
        <v>167920091</v>
      </c>
    </row>
    <row r="39" spans="1:27" x14ac:dyDescent="0.25">
      <c r="A39" s="23" t="s">
        <v>60</v>
      </c>
      <c r="B39" s="17"/>
      <c r="C39" s="32">
        <v>-168934345</v>
      </c>
      <c r="D39" s="32"/>
      <c r="E39" s="33"/>
      <c r="F39" s="2"/>
      <c r="G39" s="2">
        <v>-291621283</v>
      </c>
      <c r="H39" s="2">
        <f>+G40+H60</f>
        <v>-306752520</v>
      </c>
      <c r="I39" s="2">
        <f>+H40+I60</f>
        <v>-315996554</v>
      </c>
      <c r="J39" s="2">
        <f>+G39</f>
        <v>-291621283</v>
      </c>
      <c r="K39" s="2">
        <f>+I40+K60</f>
        <v>-324677498</v>
      </c>
      <c r="L39" s="2">
        <f>+K40+L60</f>
        <v>-332177378</v>
      </c>
      <c r="M39" s="2">
        <f>+L40+M60</f>
        <v>-344256619</v>
      </c>
      <c r="N39" s="2">
        <f>+K39</f>
        <v>-324677498</v>
      </c>
      <c r="O39" s="2">
        <f>+M40+O60</f>
        <v>-348980515</v>
      </c>
      <c r="P39" s="2">
        <f>+O40+P60</f>
        <v>-358218914</v>
      </c>
      <c r="Q39" s="2">
        <f>+P40+Q60</f>
        <v>-368121845</v>
      </c>
      <c r="R39" s="2">
        <f>+O39</f>
        <v>-348980515</v>
      </c>
      <c r="S39" s="2">
        <f>+Q40+S60</f>
        <v>-380979119</v>
      </c>
      <c r="T39" s="2">
        <f>+S40+T60</f>
        <v>-395160818</v>
      </c>
      <c r="U39" s="2">
        <f>+T40+U60</f>
        <v>-403723006</v>
      </c>
      <c r="V39" s="2">
        <f>+S39</f>
        <v>-380979119</v>
      </c>
      <c r="W39" s="2">
        <f>+G39</f>
        <v>-291621283</v>
      </c>
      <c r="X39" s="2"/>
      <c r="Y39" s="2">
        <f>+W39-X39</f>
        <v>-291621283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-292824010</v>
      </c>
      <c r="D40" s="43">
        <f t="shared" ref="D40:AA40" si="4">+D38+D39</f>
        <v>0</v>
      </c>
      <c r="E40" s="44">
        <f t="shared" si="4"/>
        <v>170774890</v>
      </c>
      <c r="F40" s="45">
        <f t="shared" si="4"/>
        <v>167920091</v>
      </c>
      <c r="G40" s="45">
        <f t="shared" si="4"/>
        <v>-306752520</v>
      </c>
      <c r="H40" s="45">
        <f t="shared" si="4"/>
        <v>-315996554</v>
      </c>
      <c r="I40" s="45">
        <f t="shared" si="4"/>
        <v>-324677498</v>
      </c>
      <c r="J40" s="45">
        <f>+I40</f>
        <v>-324677498</v>
      </c>
      <c r="K40" s="45">
        <f t="shared" si="4"/>
        <v>-332177378</v>
      </c>
      <c r="L40" s="45">
        <f t="shared" si="4"/>
        <v>-344256619</v>
      </c>
      <c r="M40" s="45">
        <f t="shared" si="4"/>
        <v>-348980515</v>
      </c>
      <c r="N40" s="45">
        <f>+M40</f>
        <v>-348980515</v>
      </c>
      <c r="O40" s="45">
        <f t="shared" si="4"/>
        <v>-358218914</v>
      </c>
      <c r="P40" s="45">
        <f t="shared" si="4"/>
        <v>-368121845</v>
      </c>
      <c r="Q40" s="45">
        <f t="shared" si="4"/>
        <v>-380979119</v>
      </c>
      <c r="R40" s="45">
        <f>+Q40</f>
        <v>-380979119</v>
      </c>
      <c r="S40" s="45">
        <f t="shared" si="4"/>
        <v>-395160818</v>
      </c>
      <c r="T40" s="45">
        <f t="shared" si="4"/>
        <v>-403723006</v>
      </c>
      <c r="U40" s="45">
        <f t="shared" si="4"/>
        <v>-426310237</v>
      </c>
      <c r="V40" s="45">
        <f>+U40</f>
        <v>-426310237</v>
      </c>
      <c r="W40" s="45">
        <f>+V40</f>
        <v>-426310237</v>
      </c>
      <c r="X40" s="45">
        <f t="shared" si="4"/>
        <v>167920091</v>
      </c>
      <c r="Y40" s="45">
        <f t="shared" si="4"/>
        <v>-594230328</v>
      </c>
      <c r="Z40" s="46">
        <f>+IF(X40&lt;&gt;0,+(Y40/X40)*100,0)</f>
        <v>-353.87684967369387</v>
      </c>
      <c r="AA40" s="47">
        <f t="shared" si="4"/>
        <v>167920091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-291621283</v>
      </c>
      <c r="J60">
        <v>-291621283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2828578</v>
      </c>
      <c r="D7" s="18"/>
      <c r="E7" s="19">
        <v>245885392</v>
      </c>
      <c r="F7" s="20">
        <v>245885392</v>
      </c>
      <c r="G7" s="20">
        <v>330492</v>
      </c>
      <c r="H7" s="20">
        <v>402487</v>
      </c>
      <c r="I7" s="20">
        <v>184293</v>
      </c>
      <c r="J7" s="20">
        <v>917272</v>
      </c>
      <c r="K7" s="20">
        <v>431509</v>
      </c>
      <c r="L7" s="20">
        <v>566661</v>
      </c>
      <c r="M7" s="20">
        <v>120389</v>
      </c>
      <c r="N7" s="20">
        <v>1118559</v>
      </c>
      <c r="O7" s="20">
        <v>473402</v>
      </c>
      <c r="P7" s="20">
        <v>1321695</v>
      </c>
      <c r="Q7" s="20">
        <v>264106</v>
      </c>
      <c r="R7" s="20">
        <v>2059203</v>
      </c>
      <c r="S7" s="20">
        <v>478404</v>
      </c>
      <c r="T7" s="20">
        <v>454142</v>
      </c>
      <c r="U7" s="20">
        <v>1199051</v>
      </c>
      <c r="V7" s="20">
        <v>2131597</v>
      </c>
      <c r="W7" s="20">
        <v>6226631</v>
      </c>
      <c r="X7" s="20">
        <v>245885392</v>
      </c>
      <c r="Y7" s="20">
        <v>-239658761</v>
      </c>
      <c r="Z7" s="21">
        <v>-97.467669409169289</v>
      </c>
      <c r="AA7" s="22">
        <v>245885392</v>
      </c>
    </row>
    <row r="8" spans="1:27" x14ac:dyDescent="0.25">
      <c r="A8" s="23" t="s">
        <v>36</v>
      </c>
      <c r="B8" s="17" t="s">
        <v>32</v>
      </c>
      <c r="C8" s="18">
        <v>186461</v>
      </c>
      <c r="D8" s="18"/>
      <c r="E8" s="19">
        <v>47359935</v>
      </c>
      <c r="F8" s="20">
        <v>47359935</v>
      </c>
      <c r="G8" s="20">
        <v>3117</v>
      </c>
      <c r="H8" s="20"/>
      <c r="I8" s="20">
        <v>94231</v>
      </c>
      <c r="J8" s="20">
        <v>97348</v>
      </c>
      <c r="K8" s="20">
        <v>1559</v>
      </c>
      <c r="L8" s="20">
        <v>5891</v>
      </c>
      <c r="M8" s="20">
        <v>1559</v>
      </c>
      <c r="N8" s="20">
        <v>9009</v>
      </c>
      <c r="O8" s="20">
        <v>1083</v>
      </c>
      <c r="P8" s="20">
        <v>1083</v>
      </c>
      <c r="Q8" s="20">
        <v>3117</v>
      </c>
      <c r="R8" s="20">
        <v>5283</v>
      </c>
      <c r="S8" s="20">
        <v>2166</v>
      </c>
      <c r="T8" s="20">
        <v>1559</v>
      </c>
      <c r="U8" s="20">
        <v>1559</v>
      </c>
      <c r="V8" s="20">
        <v>5284</v>
      </c>
      <c r="W8" s="20">
        <v>116924</v>
      </c>
      <c r="X8" s="20">
        <v>47359935</v>
      </c>
      <c r="Y8" s="20">
        <v>-47243011</v>
      </c>
      <c r="Z8" s="21">
        <v>-99.753116215214405</v>
      </c>
      <c r="AA8" s="22">
        <v>47359935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53642299</v>
      </c>
      <c r="F9" s="20">
        <v>53642299</v>
      </c>
      <c r="G9" s="20"/>
      <c r="H9" s="20">
        <v>9713</v>
      </c>
      <c r="I9" s="20"/>
      <c r="J9" s="20">
        <v>9713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9713</v>
      </c>
      <c r="X9" s="20">
        <v>53642299</v>
      </c>
      <c r="Y9" s="20">
        <v>-53632586</v>
      </c>
      <c r="Z9" s="21">
        <v>-99.981893020655207</v>
      </c>
      <c r="AA9" s="22">
        <v>53642299</v>
      </c>
    </row>
    <row r="10" spans="1:27" x14ac:dyDescent="0.25">
      <c r="A10" s="23" t="s">
        <v>38</v>
      </c>
      <c r="B10" s="17" t="s">
        <v>6</v>
      </c>
      <c r="C10" s="18">
        <v>-268087244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-103646207</v>
      </c>
      <c r="D14" s="18"/>
      <c r="E14" s="19"/>
      <c r="F14" s="20"/>
      <c r="G14" s="20">
        <v>-2350257</v>
      </c>
      <c r="H14" s="20">
        <v>-3904207</v>
      </c>
      <c r="I14" s="20">
        <v>-14918261</v>
      </c>
      <c r="J14" s="20">
        <v>-21172725</v>
      </c>
      <c r="K14" s="20">
        <v>-10833186</v>
      </c>
      <c r="L14" s="20">
        <v>-8352395</v>
      </c>
      <c r="M14" s="20">
        <v>-6375063</v>
      </c>
      <c r="N14" s="20">
        <v>-25560644</v>
      </c>
      <c r="O14" s="20">
        <v>-9280398</v>
      </c>
      <c r="P14" s="20">
        <v>-5620411</v>
      </c>
      <c r="Q14" s="20">
        <v>-8268808</v>
      </c>
      <c r="R14" s="20">
        <v>-23169617</v>
      </c>
      <c r="S14" s="20">
        <v>-4947841</v>
      </c>
      <c r="T14" s="20">
        <v>-15163321</v>
      </c>
      <c r="U14" s="20">
        <v>-13104377</v>
      </c>
      <c r="V14" s="20">
        <v>-33215539</v>
      </c>
      <c r="W14" s="20">
        <v>-103118525</v>
      </c>
      <c r="X14" s="20"/>
      <c r="Y14" s="20">
        <v>-103118525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-368718412</v>
      </c>
      <c r="D17" s="26">
        <f>SUM(D6:D16)</f>
        <v>0</v>
      </c>
      <c r="E17" s="27">
        <f t="shared" si="0"/>
        <v>346887626</v>
      </c>
      <c r="F17" s="28">
        <f t="shared" si="0"/>
        <v>346887626</v>
      </c>
      <c r="G17" s="28">
        <f t="shared" si="0"/>
        <v>-2016648</v>
      </c>
      <c r="H17" s="28">
        <f t="shared" si="0"/>
        <v>-3492007</v>
      </c>
      <c r="I17" s="28">
        <f t="shared" si="0"/>
        <v>-14639737</v>
      </c>
      <c r="J17" s="28">
        <f t="shared" si="0"/>
        <v>-20148392</v>
      </c>
      <c r="K17" s="28">
        <f t="shared" si="0"/>
        <v>-10400118</v>
      </c>
      <c r="L17" s="28">
        <f t="shared" si="0"/>
        <v>-7779843</v>
      </c>
      <c r="M17" s="28">
        <f t="shared" si="0"/>
        <v>-6253115</v>
      </c>
      <c r="N17" s="28">
        <f t="shared" si="0"/>
        <v>-24433076</v>
      </c>
      <c r="O17" s="28">
        <f t="shared" si="0"/>
        <v>-8805913</v>
      </c>
      <c r="P17" s="28">
        <f t="shared" si="0"/>
        <v>-4297633</v>
      </c>
      <c r="Q17" s="28">
        <f t="shared" si="0"/>
        <v>-8001585</v>
      </c>
      <c r="R17" s="28">
        <f t="shared" si="0"/>
        <v>-21105131</v>
      </c>
      <c r="S17" s="28">
        <f t="shared" si="0"/>
        <v>-4467271</v>
      </c>
      <c r="T17" s="28">
        <f t="shared" si="0"/>
        <v>-14707620</v>
      </c>
      <c r="U17" s="28">
        <f t="shared" si="0"/>
        <v>-11903767</v>
      </c>
      <c r="V17" s="28">
        <f t="shared" si="0"/>
        <v>-31078658</v>
      </c>
      <c r="W17" s="28">
        <f t="shared" si="0"/>
        <v>-96765257</v>
      </c>
      <c r="X17" s="28">
        <f t="shared" si="0"/>
        <v>346887626</v>
      </c>
      <c r="Y17" s="28">
        <f t="shared" si="0"/>
        <v>-443652883</v>
      </c>
      <c r="Z17" s="29">
        <f>+IF(X17&lt;&gt;0,+(Y17/X17)*100,0)</f>
        <v>-127.89527493840325</v>
      </c>
      <c r="AA17" s="30">
        <f>SUM(AA6:AA16)</f>
        <v>346887626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158386</v>
      </c>
      <c r="D23" s="40"/>
      <c r="E23" s="19"/>
      <c r="F23" s="20"/>
      <c r="G23" s="36">
        <v>-6362</v>
      </c>
      <c r="H23" s="36">
        <v>-14847</v>
      </c>
      <c r="I23" s="36">
        <v>-14384</v>
      </c>
      <c r="J23" s="20">
        <v>-35593</v>
      </c>
      <c r="K23" s="36">
        <v>-3966</v>
      </c>
      <c r="L23" s="36">
        <v>-1099</v>
      </c>
      <c r="M23" s="20">
        <v>47354</v>
      </c>
      <c r="N23" s="36">
        <v>42289</v>
      </c>
      <c r="O23" s="36">
        <v>-6339</v>
      </c>
      <c r="P23" s="36">
        <v>52013</v>
      </c>
      <c r="Q23" s="20">
        <v>29760</v>
      </c>
      <c r="R23" s="36">
        <v>75434</v>
      </c>
      <c r="S23" s="36">
        <v>-1992</v>
      </c>
      <c r="T23" s="20">
        <v>-126342</v>
      </c>
      <c r="U23" s="36">
        <v>26202</v>
      </c>
      <c r="V23" s="36">
        <v>-102132</v>
      </c>
      <c r="W23" s="36">
        <v>-20002</v>
      </c>
      <c r="X23" s="20"/>
      <c r="Y23" s="36">
        <v>-20002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-149465479</v>
      </c>
      <c r="D26" s="18"/>
      <c r="E26" s="19"/>
      <c r="F26" s="20"/>
      <c r="G26" s="20">
        <v>-30630468</v>
      </c>
      <c r="H26" s="20">
        <v>-38990432</v>
      </c>
      <c r="I26" s="20">
        <v>-47636370</v>
      </c>
      <c r="J26" s="20">
        <v>-117257270</v>
      </c>
      <c r="K26" s="20">
        <v>-42781295</v>
      </c>
      <c r="L26" s="20">
        <v>-52301547</v>
      </c>
      <c r="M26" s="20">
        <v>-35725433</v>
      </c>
      <c r="N26" s="20">
        <v>-130808275</v>
      </c>
      <c r="O26" s="20">
        <v>-29385146</v>
      </c>
      <c r="P26" s="20">
        <v>-39405928</v>
      </c>
      <c r="Q26" s="20">
        <v>-39206252</v>
      </c>
      <c r="R26" s="20">
        <v>-107997326</v>
      </c>
      <c r="S26" s="20">
        <v>-38210530</v>
      </c>
      <c r="T26" s="20">
        <v>-34845585</v>
      </c>
      <c r="U26" s="20">
        <v>-79143219</v>
      </c>
      <c r="V26" s="20">
        <v>-152199334</v>
      </c>
      <c r="W26" s="20">
        <v>-508262205</v>
      </c>
      <c r="X26" s="20"/>
      <c r="Y26" s="20">
        <v>-508262205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-149307093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-30636830</v>
      </c>
      <c r="H27" s="28">
        <f t="shared" si="1"/>
        <v>-39005279</v>
      </c>
      <c r="I27" s="28">
        <f t="shared" si="1"/>
        <v>-47650754</v>
      </c>
      <c r="J27" s="28">
        <f t="shared" si="1"/>
        <v>-117292863</v>
      </c>
      <c r="K27" s="28">
        <f t="shared" si="1"/>
        <v>-42785261</v>
      </c>
      <c r="L27" s="28">
        <f t="shared" si="1"/>
        <v>-52302646</v>
      </c>
      <c r="M27" s="28">
        <f t="shared" si="1"/>
        <v>-35678079</v>
      </c>
      <c r="N27" s="28">
        <f t="shared" si="1"/>
        <v>-130765986</v>
      </c>
      <c r="O27" s="28">
        <f t="shared" si="1"/>
        <v>-29391485</v>
      </c>
      <c r="P27" s="28">
        <f t="shared" si="1"/>
        <v>-39353915</v>
      </c>
      <c r="Q27" s="28">
        <f t="shared" si="1"/>
        <v>-39176492</v>
      </c>
      <c r="R27" s="28">
        <f t="shared" si="1"/>
        <v>-107921892</v>
      </c>
      <c r="S27" s="28">
        <f t="shared" si="1"/>
        <v>-38212522</v>
      </c>
      <c r="T27" s="28">
        <f t="shared" si="1"/>
        <v>-34971927</v>
      </c>
      <c r="U27" s="28">
        <f t="shared" si="1"/>
        <v>-79117017</v>
      </c>
      <c r="V27" s="28">
        <f t="shared" si="1"/>
        <v>-152301466</v>
      </c>
      <c r="W27" s="28">
        <f t="shared" si="1"/>
        <v>-508282207</v>
      </c>
      <c r="X27" s="28">
        <f t="shared" si="1"/>
        <v>0</v>
      </c>
      <c r="Y27" s="28">
        <f t="shared" si="1"/>
        <v>-508282207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>
        <v>393643</v>
      </c>
      <c r="T32" s="20"/>
      <c r="U32" s="20"/>
      <c r="V32" s="20">
        <v>393643</v>
      </c>
      <c r="W32" s="20">
        <v>393643</v>
      </c>
      <c r="X32" s="20"/>
      <c r="Y32" s="20">
        <v>393643</v>
      </c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393643</v>
      </c>
      <c r="T36" s="28">
        <f t="shared" si="2"/>
        <v>0</v>
      </c>
      <c r="U36" s="28">
        <f t="shared" si="2"/>
        <v>0</v>
      </c>
      <c r="V36" s="28">
        <f t="shared" si="2"/>
        <v>393643</v>
      </c>
      <c r="W36" s="28">
        <f t="shared" si="2"/>
        <v>393643</v>
      </c>
      <c r="X36" s="28">
        <f t="shared" si="2"/>
        <v>0</v>
      </c>
      <c r="Y36" s="28">
        <f t="shared" si="2"/>
        <v>393643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-518025505</v>
      </c>
      <c r="D38" s="32">
        <f>+D17+D27+D36</f>
        <v>0</v>
      </c>
      <c r="E38" s="33">
        <f t="shared" si="3"/>
        <v>346887626</v>
      </c>
      <c r="F38" s="2">
        <f t="shared" si="3"/>
        <v>346887626</v>
      </c>
      <c r="G38" s="2">
        <f t="shared" si="3"/>
        <v>-32653478</v>
      </c>
      <c r="H38" s="2">
        <f t="shared" si="3"/>
        <v>-42497286</v>
      </c>
      <c r="I38" s="2">
        <f t="shared" si="3"/>
        <v>-62290491</v>
      </c>
      <c r="J38" s="2">
        <f t="shared" si="3"/>
        <v>-137441255</v>
      </c>
      <c r="K38" s="2">
        <f t="shared" si="3"/>
        <v>-53185379</v>
      </c>
      <c r="L38" s="2">
        <f t="shared" si="3"/>
        <v>-60082489</v>
      </c>
      <c r="M38" s="2">
        <f t="shared" si="3"/>
        <v>-41931194</v>
      </c>
      <c r="N38" s="2">
        <f t="shared" si="3"/>
        <v>-155199062</v>
      </c>
      <c r="O38" s="2">
        <f t="shared" si="3"/>
        <v>-38197398</v>
      </c>
      <c r="P38" s="2">
        <f t="shared" si="3"/>
        <v>-43651548</v>
      </c>
      <c r="Q38" s="2">
        <f t="shared" si="3"/>
        <v>-47178077</v>
      </c>
      <c r="R38" s="2">
        <f t="shared" si="3"/>
        <v>-129027023</v>
      </c>
      <c r="S38" s="2">
        <f t="shared" si="3"/>
        <v>-42286150</v>
      </c>
      <c r="T38" s="2">
        <f t="shared" si="3"/>
        <v>-49679547</v>
      </c>
      <c r="U38" s="2">
        <f t="shared" si="3"/>
        <v>-91020784</v>
      </c>
      <c r="V38" s="2">
        <f t="shared" si="3"/>
        <v>-182986481</v>
      </c>
      <c r="W38" s="2">
        <f t="shared" si="3"/>
        <v>-604653821</v>
      </c>
      <c r="X38" s="2">
        <f t="shared" si="3"/>
        <v>346887626</v>
      </c>
      <c r="Y38" s="2">
        <f t="shared" si="3"/>
        <v>-951541447</v>
      </c>
      <c r="Z38" s="34">
        <f>+IF(X38&lt;&gt;0,+(Y38/X38)*100,0)</f>
        <v>-274.30827036764924</v>
      </c>
      <c r="AA38" s="35">
        <f>+AA17+AA27+AA36</f>
        <v>346887626</v>
      </c>
    </row>
    <row r="39" spans="1:27" x14ac:dyDescent="0.25">
      <c r="A39" s="23" t="s">
        <v>60</v>
      </c>
      <c r="B39" s="17"/>
      <c r="C39" s="32">
        <v>-6</v>
      </c>
      <c r="D39" s="32"/>
      <c r="E39" s="33"/>
      <c r="F39" s="2"/>
      <c r="G39" s="2"/>
      <c r="H39" s="2">
        <f>+G40+H60</f>
        <v>-32653478</v>
      </c>
      <c r="I39" s="2">
        <f>+H40+I60</f>
        <v>-965800334</v>
      </c>
      <c r="J39" s="2">
        <f>+G39</f>
        <v>0</v>
      </c>
      <c r="K39" s="2">
        <f>+I40+K60</f>
        <v>-1028090825</v>
      </c>
      <c r="L39" s="2">
        <f>+K40+L60</f>
        <v>-705373055</v>
      </c>
      <c r="M39" s="2">
        <f>+L40+M60</f>
        <v>-765455544</v>
      </c>
      <c r="N39" s="2">
        <f>+K39</f>
        <v>-1028090825</v>
      </c>
      <c r="O39" s="2">
        <f>+M40+O60</f>
        <v>-807386738</v>
      </c>
      <c r="P39" s="2">
        <f>+O40+P60</f>
        <v>-845584136</v>
      </c>
      <c r="Q39" s="2">
        <f>+P40+Q60</f>
        <v>-889235684</v>
      </c>
      <c r="R39" s="2">
        <f>+O39</f>
        <v>-807386738</v>
      </c>
      <c r="S39" s="2">
        <f>+Q40+S60</f>
        <v>-936413761</v>
      </c>
      <c r="T39" s="2">
        <f>+S40+T60</f>
        <v>-978699911</v>
      </c>
      <c r="U39" s="2">
        <f>+T40+U60</f>
        <v>-1028379458</v>
      </c>
      <c r="V39" s="2">
        <f>+S39</f>
        <v>-936413761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-518025511</v>
      </c>
      <c r="D40" s="43">
        <f t="shared" ref="D40:AA40" si="4">+D38+D39</f>
        <v>0</v>
      </c>
      <c r="E40" s="44">
        <f t="shared" si="4"/>
        <v>346887626</v>
      </c>
      <c r="F40" s="45">
        <f t="shared" si="4"/>
        <v>346887626</v>
      </c>
      <c r="G40" s="45">
        <f t="shared" si="4"/>
        <v>-32653478</v>
      </c>
      <c r="H40" s="45">
        <f t="shared" si="4"/>
        <v>-75150764</v>
      </c>
      <c r="I40" s="45">
        <f t="shared" si="4"/>
        <v>-1028090825</v>
      </c>
      <c r="J40" s="45">
        <f>+I40</f>
        <v>-1028090825</v>
      </c>
      <c r="K40" s="45">
        <f t="shared" si="4"/>
        <v>-1081276204</v>
      </c>
      <c r="L40" s="45">
        <f t="shared" si="4"/>
        <v>-765455544</v>
      </c>
      <c r="M40" s="45">
        <f t="shared" si="4"/>
        <v>-807386738</v>
      </c>
      <c r="N40" s="45">
        <f>+M40</f>
        <v>-807386738</v>
      </c>
      <c r="O40" s="45">
        <f t="shared" si="4"/>
        <v>-845584136</v>
      </c>
      <c r="P40" s="45">
        <f t="shared" si="4"/>
        <v>-889235684</v>
      </c>
      <c r="Q40" s="45">
        <f t="shared" si="4"/>
        <v>-936413761</v>
      </c>
      <c r="R40" s="45">
        <f>+Q40</f>
        <v>-936413761</v>
      </c>
      <c r="S40" s="45">
        <f t="shared" si="4"/>
        <v>-978699911</v>
      </c>
      <c r="T40" s="45">
        <f t="shared" si="4"/>
        <v>-1028379458</v>
      </c>
      <c r="U40" s="45">
        <f t="shared" si="4"/>
        <v>-1119400242</v>
      </c>
      <c r="V40" s="45">
        <f>+U40</f>
        <v>-1119400242</v>
      </c>
      <c r="W40" s="45">
        <f>+V40</f>
        <v>-1119400242</v>
      </c>
      <c r="X40" s="45">
        <f t="shared" si="4"/>
        <v>346887626</v>
      </c>
      <c r="Y40" s="45">
        <f t="shared" si="4"/>
        <v>-951541447</v>
      </c>
      <c r="Z40" s="46">
        <f>+IF(X40&lt;&gt;0,+(Y40/X40)*100,0)</f>
        <v>-274.30827036764924</v>
      </c>
      <c r="AA40" s="47">
        <f t="shared" si="4"/>
        <v>346887626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12" hidden="1" x14ac:dyDescent="0.25">
      <c r="I60">
        <v>-890649570</v>
      </c>
      <c r="L60">
        <v>375903149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4726395</v>
      </c>
      <c r="D6" s="18"/>
      <c r="E6" s="19"/>
      <c r="F6" s="20"/>
      <c r="G6" s="20"/>
      <c r="H6" s="20">
        <v>1803376</v>
      </c>
      <c r="I6" s="20">
        <v>1378927</v>
      </c>
      <c r="J6" s="20">
        <v>3182303</v>
      </c>
      <c r="K6" s="20">
        <v>3809587</v>
      </c>
      <c r="L6" s="20">
        <v>763361</v>
      </c>
      <c r="M6" s="20">
        <v>2443275</v>
      </c>
      <c r="N6" s="20">
        <v>7016223</v>
      </c>
      <c r="O6" s="20">
        <v>1956913</v>
      </c>
      <c r="P6" s="20">
        <v>1823561</v>
      </c>
      <c r="Q6" s="20">
        <v>530851</v>
      </c>
      <c r="R6" s="20">
        <v>4311325</v>
      </c>
      <c r="S6" s="20">
        <v>1863106</v>
      </c>
      <c r="T6" s="20">
        <v>1637821</v>
      </c>
      <c r="U6" s="20">
        <v>395004</v>
      </c>
      <c r="V6" s="20">
        <v>3895931</v>
      </c>
      <c r="W6" s="20">
        <v>18405782</v>
      </c>
      <c r="X6" s="20"/>
      <c r="Y6" s="20">
        <v>18405782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1462153074</v>
      </c>
      <c r="D7" s="18"/>
      <c r="E7" s="19">
        <v>4150276176</v>
      </c>
      <c r="F7" s="20">
        <v>4204069013</v>
      </c>
      <c r="G7" s="20">
        <v>147564732</v>
      </c>
      <c r="H7" s="20">
        <v>137540247</v>
      </c>
      <c r="I7" s="20">
        <v>134627828</v>
      </c>
      <c r="J7" s="20">
        <v>419732807</v>
      </c>
      <c r="K7" s="20">
        <v>170358953</v>
      </c>
      <c r="L7" s="20">
        <v>180455919</v>
      </c>
      <c r="M7" s="20">
        <v>151399382</v>
      </c>
      <c r="N7" s="20">
        <v>502214254</v>
      </c>
      <c r="O7" s="20">
        <v>150720829</v>
      </c>
      <c r="P7" s="20">
        <v>165509931</v>
      </c>
      <c r="Q7" s="20">
        <v>143027708</v>
      </c>
      <c r="R7" s="20">
        <v>459258468</v>
      </c>
      <c r="S7" s="20">
        <v>139708102</v>
      </c>
      <c r="T7" s="20">
        <v>153100901</v>
      </c>
      <c r="U7" s="20">
        <v>251955174</v>
      </c>
      <c r="V7" s="20">
        <v>544764177</v>
      </c>
      <c r="W7" s="20">
        <v>1925969706</v>
      </c>
      <c r="X7" s="20">
        <v>4204069013</v>
      </c>
      <c r="Y7" s="20">
        <v>-2278099307</v>
      </c>
      <c r="Z7" s="21">
        <v>-54.187961709371677</v>
      </c>
      <c r="AA7" s="22">
        <v>4204069013</v>
      </c>
    </row>
    <row r="8" spans="1:27" x14ac:dyDescent="0.25">
      <c r="A8" s="23" t="s">
        <v>36</v>
      </c>
      <c r="B8" s="17" t="s">
        <v>32</v>
      </c>
      <c r="C8" s="18">
        <v>11271795</v>
      </c>
      <c r="D8" s="18"/>
      <c r="E8" s="19">
        <v>72580557</v>
      </c>
      <c r="F8" s="20">
        <v>71718578</v>
      </c>
      <c r="G8" s="20">
        <v>64278</v>
      </c>
      <c r="H8" s="20">
        <v>849924</v>
      </c>
      <c r="I8" s="20">
        <v>221207</v>
      </c>
      <c r="J8" s="20">
        <v>1135409</v>
      </c>
      <c r="K8" s="20">
        <v>1335145</v>
      </c>
      <c r="L8" s="20">
        <v>727258</v>
      </c>
      <c r="M8" s="20">
        <v>131168</v>
      </c>
      <c r="N8" s="20">
        <v>2193571</v>
      </c>
      <c r="O8" s="20">
        <v>164824</v>
      </c>
      <c r="P8" s="20">
        <v>385711</v>
      </c>
      <c r="Q8" s="20">
        <v>1309460</v>
      </c>
      <c r="R8" s="20">
        <v>1859995</v>
      </c>
      <c r="S8" s="20">
        <v>848270</v>
      </c>
      <c r="T8" s="20">
        <v>639970</v>
      </c>
      <c r="U8" s="20">
        <v>747891</v>
      </c>
      <c r="V8" s="20">
        <v>2236131</v>
      </c>
      <c r="W8" s="20">
        <v>7425106</v>
      </c>
      <c r="X8" s="20">
        <v>71718578</v>
      </c>
      <c r="Y8" s="20">
        <v>-64293472</v>
      </c>
      <c r="Z8" s="21">
        <v>-89.646886194536648</v>
      </c>
      <c r="AA8" s="22">
        <v>71718578</v>
      </c>
    </row>
    <row r="9" spans="1:27" x14ac:dyDescent="0.25">
      <c r="A9" s="23" t="s">
        <v>37</v>
      </c>
      <c r="B9" s="17" t="s">
        <v>6</v>
      </c>
      <c r="C9" s="18">
        <v>207059941</v>
      </c>
      <c r="D9" s="18"/>
      <c r="E9" s="19">
        <v>912446279</v>
      </c>
      <c r="F9" s="20">
        <v>880478456</v>
      </c>
      <c r="G9" s="20">
        <v>96997816</v>
      </c>
      <c r="H9" s="20">
        <v>25009713</v>
      </c>
      <c r="I9" s="20"/>
      <c r="J9" s="20">
        <v>122007529</v>
      </c>
      <c r="K9" s="20">
        <v>1131747</v>
      </c>
      <c r="L9" s="20">
        <v>29187823</v>
      </c>
      <c r="M9" s="20">
        <v>102279317</v>
      </c>
      <c r="N9" s="20">
        <v>132598887</v>
      </c>
      <c r="O9" s="20">
        <v>13755783</v>
      </c>
      <c r="P9" s="20">
        <v>9479115</v>
      </c>
      <c r="Q9" s="20">
        <v>26169314</v>
      </c>
      <c r="R9" s="20">
        <v>49404212</v>
      </c>
      <c r="S9" s="20">
        <v>26326502</v>
      </c>
      <c r="T9" s="20"/>
      <c r="U9" s="20"/>
      <c r="V9" s="20">
        <v>26326502</v>
      </c>
      <c r="W9" s="20">
        <v>330337130</v>
      </c>
      <c r="X9" s="20">
        <v>880478456</v>
      </c>
      <c r="Y9" s="20">
        <v>-550141326</v>
      </c>
      <c r="Z9" s="21">
        <v>-62.482088261339584</v>
      </c>
      <c r="AA9" s="22">
        <v>880478456</v>
      </c>
    </row>
    <row r="10" spans="1:27" x14ac:dyDescent="0.25">
      <c r="A10" s="23" t="s">
        <v>38</v>
      </c>
      <c r="B10" s="17" t="s">
        <v>6</v>
      </c>
      <c r="C10" s="18">
        <v>-111668407</v>
      </c>
      <c r="D10" s="18"/>
      <c r="E10" s="19">
        <v>793177423</v>
      </c>
      <c r="F10" s="20">
        <v>792748885</v>
      </c>
      <c r="G10" s="20">
        <v>133291890</v>
      </c>
      <c r="H10" s="20">
        <v>40515744</v>
      </c>
      <c r="I10" s="20">
        <v>-972215</v>
      </c>
      <c r="J10" s="20">
        <v>172835419</v>
      </c>
      <c r="K10" s="20">
        <v>161507940</v>
      </c>
      <c r="L10" s="20">
        <v>78545416</v>
      </c>
      <c r="M10" s="20">
        <v>19781127</v>
      </c>
      <c r="N10" s="20">
        <v>259834483</v>
      </c>
      <c r="O10" s="20">
        <v>419485</v>
      </c>
      <c r="P10" s="20">
        <v>419485</v>
      </c>
      <c r="Q10" s="20">
        <v>129329780</v>
      </c>
      <c r="R10" s="20">
        <v>130168750</v>
      </c>
      <c r="S10" s="20">
        <v>35972889</v>
      </c>
      <c r="T10" s="20">
        <v>-2831904</v>
      </c>
      <c r="U10" s="20">
        <v>-24853074</v>
      </c>
      <c r="V10" s="20">
        <v>8287911</v>
      </c>
      <c r="W10" s="20">
        <v>571126563</v>
      </c>
      <c r="X10" s="20">
        <v>792748885</v>
      </c>
      <c r="Y10" s="20">
        <v>-221622322</v>
      </c>
      <c r="Z10" s="21">
        <v>-27.956182114340027</v>
      </c>
      <c r="AA10" s="22">
        <v>792748885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37673959</v>
      </c>
      <c r="F11" s="20">
        <v>51642588</v>
      </c>
      <c r="G11" s="20">
        <v>66286</v>
      </c>
      <c r="H11" s="20">
        <v>82747</v>
      </c>
      <c r="I11" s="20">
        <v>80860</v>
      </c>
      <c r="J11" s="20">
        <v>229893</v>
      </c>
      <c r="K11" s="20">
        <v>-32000216</v>
      </c>
      <c r="L11" s="20">
        <v>382184</v>
      </c>
      <c r="M11" s="20">
        <v>277658</v>
      </c>
      <c r="N11" s="20">
        <v>-31340374</v>
      </c>
      <c r="O11" s="20">
        <v>176893</v>
      </c>
      <c r="P11" s="20">
        <v>338004</v>
      </c>
      <c r="Q11" s="20">
        <v>246574</v>
      </c>
      <c r="R11" s="20">
        <v>761471</v>
      </c>
      <c r="S11" s="20">
        <v>247798</v>
      </c>
      <c r="T11" s="20">
        <v>290738</v>
      </c>
      <c r="U11" s="20">
        <v>399579</v>
      </c>
      <c r="V11" s="20">
        <v>938115</v>
      </c>
      <c r="W11" s="20">
        <v>-29410895</v>
      </c>
      <c r="X11" s="20">
        <v>51642588</v>
      </c>
      <c r="Y11" s="20">
        <v>-81053483</v>
      </c>
      <c r="Z11" s="21">
        <v>-156.95085420583493</v>
      </c>
      <c r="AA11" s="22">
        <v>51642588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-2308054261</v>
      </c>
      <c r="D14" s="18"/>
      <c r="E14" s="19">
        <v>-4268898806</v>
      </c>
      <c r="F14" s="20">
        <v>-4446637390</v>
      </c>
      <c r="G14" s="20">
        <v>-406266681</v>
      </c>
      <c r="H14" s="20">
        <v>-215171735</v>
      </c>
      <c r="I14" s="20">
        <v>-228532001</v>
      </c>
      <c r="J14" s="20">
        <v>-849970417</v>
      </c>
      <c r="K14" s="20">
        <v>-351943467</v>
      </c>
      <c r="L14" s="20">
        <v>-327587895</v>
      </c>
      <c r="M14" s="20">
        <v>-340953456</v>
      </c>
      <c r="N14" s="20">
        <v>-1020484818</v>
      </c>
      <c r="O14" s="20">
        <v>-217928530</v>
      </c>
      <c r="P14" s="20">
        <v>-230039590</v>
      </c>
      <c r="Q14" s="20">
        <v>-421567696</v>
      </c>
      <c r="R14" s="20">
        <v>-869535816</v>
      </c>
      <c r="S14" s="20">
        <v>-205081378</v>
      </c>
      <c r="T14" s="20">
        <v>-201758857</v>
      </c>
      <c r="U14" s="20">
        <v>-215811770</v>
      </c>
      <c r="V14" s="20">
        <v>-622652005</v>
      </c>
      <c r="W14" s="20">
        <v>-3362643056</v>
      </c>
      <c r="X14" s="20">
        <v>-4446637390</v>
      </c>
      <c r="Y14" s="20">
        <v>1083994334</v>
      </c>
      <c r="Z14" s="21">
        <v>-24.377844175866116</v>
      </c>
      <c r="AA14" s="22">
        <v>-4446637390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-129985530</v>
      </c>
      <c r="F15" s="20">
        <v>-135375228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-135375228</v>
      </c>
      <c r="Y15" s="20">
        <v>135375228</v>
      </c>
      <c r="Z15" s="21">
        <v>-100</v>
      </c>
      <c r="AA15" s="22">
        <v>-135375228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-2042844</v>
      </c>
      <c r="F16" s="20">
        <v>-2042844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-2042844</v>
      </c>
      <c r="Y16" s="20">
        <v>2042844</v>
      </c>
      <c r="Z16" s="21">
        <v>-100</v>
      </c>
      <c r="AA16" s="22">
        <v>-2042844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-734511463</v>
      </c>
      <c r="D17" s="26">
        <f>SUM(D6:D16)</f>
        <v>0</v>
      </c>
      <c r="E17" s="27">
        <f t="shared" si="0"/>
        <v>1565227214</v>
      </c>
      <c r="F17" s="28">
        <f t="shared" si="0"/>
        <v>1416602058</v>
      </c>
      <c r="G17" s="28">
        <f t="shared" si="0"/>
        <v>-28281679</v>
      </c>
      <c r="H17" s="28">
        <f t="shared" si="0"/>
        <v>-9369984</v>
      </c>
      <c r="I17" s="28">
        <f t="shared" si="0"/>
        <v>-93195394</v>
      </c>
      <c r="J17" s="28">
        <f t="shared" si="0"/>
        <v>-130847057</v>
      </c>
      <c r="K17" s="28">
        <f t="shared" si="0"/>
        <v>-45800311</v>
      </c>
      <c r="L17" s="28">
        <f t="shared" si="0"/>
        <v>-37525934</v>
      </c>
      <c r="M17" s="28">
        <f t="shared" si="0"/>
        <v>-64641529</v>
      </c>
      <c r="N17" s="28">
        <f t="shared" si="0"/>
        <v>-147967774</v>
      </c>
      <c r="O17" s="28">
        <f t="shared" si="0"/>
        <v>-50733803</v>
      </c>
      <c r="P17" s="28">
        <f t="shared" si="0"/>
        <v>-52083783</v>
      </c>
      <c r="Q17" s="28">
        <f t="shared" si="0"/>
        <v>-120954009</v>
      </c>
      <c r="R17" s="28">
        <f t="shared" si="0"/>
        <v>-223771595</v>
      </c>
      <c r="S17" s="28">
        <f t="shared" si="0"/>
        <v>-114711</v>
      </c>
      <c r="T17" s="28">
        <f t="shared" si="0"/>
        <v>-48921331</v>
      </c>
      <c r="U17" s="28">
        <f t="shared" si="0"/>
        <v>12832804</v>
      </c>
      <c r="V17" s="28">
        <f t="shared" si="0"/>
        <v>-36203238</v>
      </c>
      <c r="W17" s="28">
        <f t="shared" si="0"/>
        <v>-538789664</v>
      </c>
      <c r="X17" s="28">
        <f t="shared" si="0"/>
        <v>1416602058</v>
      </c>
      <c r="Y17" s="28">
        <f t="shared" si="0"/>
        <v>-1955391722</v>
      </c>
      <c r="Z17" s="29">
        <f>+IF(X17&lt;&gt;0,+(Y17/X17)*100,0)</f>
        <v>-138.03394615709362</v>
      </c>
      <c r="AA17" s="30">
        <f>SUM(AA6:AA16)</f>
        <v>1416602058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-1046669</v>
      </c>
      <c r="D23" s="40"/>
      <c r="E23" s="19"/>
      <c r="F23" s="20"/>
      <c r="G23" s="36">
        <v>-6362</v>
      </c>
      <c r="H23" s="36">
        <v>-14847</v>
      </c>
      <c r="I23" s="36">
        <v>-14384</v>
      </c>
      <c r="J23" s="20">
        <v>-35593</v>
      </c>
      <c r="K23" s="36">
        <v>-3966</v>
      </c>
      <c r="L23" s="36">
        <v>-1099</v>
      </c>
      <c r="M23" s="20">
        <v>47354</v>
      </c>
      <c r="N23" s="36">
        <v>42289</v>
      </c>
      <c r="O23" s="36">
        <v>-6339</v>
      </c>
      <c r="P23" s="36">
        <v>52013</v>
      </c>
      <c r="Q23" s="20">
        <v>29760</v>
      </c>
      <c r="R23" s="36">
        <v>75434</v>
      </c>
      <c r="S23" s="36">
        <v>-1992</v>
      </c>
      <c r="T23" s="20">
        <v>-126342</v>
      </c>
      <c r="U23" s="36">
        <v>26202</v>
      </c>
      <c r="V23" s="36">
        <v>-102132</v>
      </c>
      <c r="W23" s="36">
        <v>-20002</v>
      </c>
      <c r="X23" s="20"/>
      <c r="Y23" s="36">
        <v>-20002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-1270695591</v>
      </c>
      <c r="D26" s="18"/>
      <c r="E26" s="19">
        <v>-1000403488</v>
      </c>
      <c r="F26" s="20">
        <v>-948919079</v>
      </c>
      <c r="G26" s="20">
        <v>-89753944</v>
      </c>
      <c r="H26" s="20">
        <v>-144720217</v>
      </c>
      <c r="I26" s="20">
        <v>-112560619</v>
      </c>
      <c r="J26" s="20">
        <v>-347034780</v>
      </c>
      <c r="K26" s="20">
        <v>-103595471</v>
      </c>
      <c r="L26" s="20">
        <v>-129419945</v>
      </c>
      <c r="M26" s="20">
        <v>-120383785</v>
      </c>
      <c r="N26" s="20">
        <v>-353399201</v>
      </c>
      <c r="O26" s="20">
        <v>-53522243</v>
      </c>
      <c r="P26" s="20">
        <v>-79081304</v>
      </c>
      <c r="Q26" s="20">
        <v>-102108628</v>
      </c>
      <c r="R26" s="20">
        <v>-234712175</v>
      </c>
      <c r="S26" s="20">
        <v>-128338264</v>
      </c>
      <c r="T26" s="20">
        <v>-127386954</v>
      </c>
      <c r="U26" s="20">
        <v>-162660637</v>
      </c>
      <c r="V26" s="20">
        <v>-418385855</v>
      </c>
      <c r="W26" s="20">
        <v>-1353532011</v>
      </c>
      <c r="X26" s="20">
        <v>-948919079</v>
      </c>
      <c r="Y26" s="20">
        <v>-404612932</v>
      </c>
      <c r="Z26" s="21">
        <v>42.63935049407938</v>
      </c>
      <c r="AA26" s="22">
        <v>-948919079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-1271742260</v>
      </c>
      <c r="D27" s="26">
        <f>SUM(D21:D26)</f>
        <v>0</v>
      </c>
      <c r="E27" s="27">
        <f t="shared" si="1"/>
        <v>-1000403488</v>
      </c>
      <c r="F27" s="28">
        <f t="shared" si="1"/>
        <v>-948919079</v>
      </c>
      <c r="G27" s="28">
        <f t="shared" si="1"/>
        <v>-89760306</v>
      </c>
      <c r="H27" s="28">
        <f t="shared" si="1"/>
        <v>-144735064</v>
      </c>
      <c r="I27" s="28">
        <f t="shared" si="1"/>
        <v>-112575003</v>
      </c>
      <c r="J27" s="28">
        <f t="shared" si="1"/>
        <v>-347070373</v>
      </c>
      <c r="K27" s="28">
        <f t="shared" si="1"/>
        <v>-103599437</v>
      </c>
      <c r="L27" s="28">
        <f t="shared" si="1"/>
        <v>-129421044</v>
      </c>
      <c r="M27" s="28">
        <f t="shared" si="1"/>
        <v>-120336431</v>
      </c>
      <c r="N27" s="28">
        <f t="shared" si="1"/>
        <v>-353356912</v>
      </c>
      <c r="O27" s="28">
        <f t="shared" si="1"/>
        <v>-53528582</v>
      </c>
      <c r="P27" s="28">
        <f t="shared" si="1"/>
        <v>-79029291</v>
      </c>
      <c r="Q27" s="28">
        <f t="shared" si="1"/>
        <v>-102078868</v>
      </c>
      <c r="R27" s="28">
        <f t="shared" si="1"/>
        <v>-234636741</v>
      </c>
      <c r="S27" s="28">
        <f t="shared" si="1"/>
        <v>-128340256</v>
      </c>
      <c r="T27" s="28">
        <f t="shared" si="1"/>
        <v>-127513296</v>
      </c>
      <c r="U27" s="28">
        <f t="shared" si="1"/>
        <v>-162634435</v>
      </c>
      <c r="V27" s="28">
        <f t="shared" si="1"/>
        <v>-418487987</v>
      </c>
      <c r="W27" s="28">
        <f t="shared" si="1"/>
        <v>-1353552013</v>
      </c>
      <c r="X27" s="28">
        <f t="shared" si="1"/>
        <v>-948919079</v>
      </c>
      <c r="Y27" s="28">
        <f t="shared" si="1"/>
        <v>-404632934</v>
      </c>
      <c r="Z27" s="29">
        <f>+IF(X27&lt;&gt;0,+(Y27/X27)*100,0)</f>
        <v>42.641458366124816</v>
      </c>
      <c r="AA27" s="30">
        <f>SUM(AA21:AA26)</f>
        <v>-948919079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>
        <v>393643</v>
      </c>
      <c r="T32" s="20"/>
      <c r="U32" s="20"/>
      <c r="V32" s="20">
        <v>393643</v>
      </c>
      <c r="W32" s="20">
        <v>393643</v>
      </c>
      <c r="X32" s="20"/>
      <c r="Y32" s="20">
        <v>393643</v>
      </c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>
        <v>3397</v>
      </c>
      <c r="L33" s="20"/>
      <c r="M33" s="20"/>
      <c r="N33" s="20">
        <v>3397</v>
      </c>
      <c r="O33" s="36"/>
      <c r="P33" s="36"/>
      <c r="Q33" s="36"/>
      <c r="R33" s="20"/>
      <c r="S33" s="20"/>
      <c r="T33" s="20"/>
      <c r="U33" s="20">
        <v>-325</v>
      </c>
      <c r="V33" s="36">
        <v>-325</v>
      </c>
      <c r="W33" s="36">
        <v>3072</v>
      </c>
      <c r="X33" s="36"/>
      <c r="Y33" s="20">
        <v>3072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3397</v>
      </c>
      <c r="L36" s="28">
        <f t="shared" si="2"/>
        <v>0</v>
      </c>
      <c r="M36" s="28">
        <f t="shared" si="2"/>
        <v>0</v>
      </c>
      <c r="N36" s="28">
        <f t="shared" si="2"/>
        <v>3397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393643</v>
      </c>
      <c r="T36" s="28">
        <f t="shared" si="2"/>
        <v>0</v>
      </c>
      <c r="U36" s="28">
        <f t="shared" si="2"/>
        <v>-325</v>
      </c>
      <c r="V36" s="28">
        <f t="shared" si="2"/>
        <v>393318</v>
      </c>
      <c r="W36" s="28">
        <f t="shared" si="2"/>
        <v>396715</v>
      </c>
      <c r="X36" s="28">
        <f t="shared" si="2"/>
        <v>0</v>
      </c>
      <c r="Y36" s="28">
        <f t="shared" si="2"/>
        <v>396715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-2006253723</v>
      </c>
      <c r="D38" s="32">
        <f>+D17+D27+D36</f>
        <v>0</v>
      </c>
      <c r="E38" s="33">
        <f t="shared" si="3"/>
        <v>564823726</v>
      </c>
      <c r="F38" s="2">
        <f t="shared" si="3"/>
        <v>467682979</v>
      </c>
      <c r="G38" s="2">
        <f t="shared" si="3"/>
        <v>-118041985</v>
      </c>
      <c r="H38" s="2">
        <f t="shared" si="3"/>
        <v>-154105048</v>
      </c>
      <c r="I38" s="2">
        <f t="shared" si="3"/>
        <v>-205770397</v>
      </c>
      <c r="J38" s="2">
        <f t="shared" si="3"/>
        <v>-477917430</v>
      </c>
      <c r="K38" s="2">
        <f t="shared" si="3"/>
        <v>-149396351</v>
      </c>
      <c r="L38" s="2">
        <f t="shared" si="3"/>
        <v>-166946978</v>
      </c>
      <c r="M38" s="2">
        <f t="shared" si="3"/>
        <v>-184977960</v>
      </c>
      <c r="N38" s="2">
        <f t="shared" si="3"/>
        <v>-501321289</v>
      </c>
      <c r="O38" s="2">
        <f t="shared" si="3"/>
        <v>-104262385</v>
      </c>
      <c r="P38" s="2">
        <f t="shared" si="3"/>
        <v>-131113074</v>
      </c>
      <c r="Q38" s="2">
        <f t="shared" si="3"/>
        <v>-223032877</v>
      </c>
      <c r="R38" s="2">
        <f t="shared" si="3"/>
        <v>-458408336</v>
      </c>
      <c r="S38" s="2">
        <f t="shared" si="3"/>
        <v>-128061324</v>
      </c>
      <c r="T38" s="2">
        <f t="shared" si="3"/>
        <v>-176434627</v>
      </c>
      <c r="U38" s="2">
        <f t="shared" si="3"/>
        <v>-149801956</v>
      </c>
      <c r="V38" s="2">
        <f t="shared" si="3"/>
        <v>-454297907</v>
      </c>
      <c r="W38" s="2">
        <f t="shared" si="3"/>
        <v>-1891944962</v>
      </c>
      <c r="X38" s="2">
        <f t="shared" si="3"/>
        <v>467682979</v>
      </c>
      <c r="Y38" s="2">
        <f t="shared" si="3"/>
        <v>-2359627941</v>
      </c>
      <c r="Z38" s="34">
        <f>+IF(X38&lt;&gt;0,+(Y38/X38)*100,0)</f>
        <v>-504.53577464917754</v>
      </c>
      <c r="AA38" s="35">
        <f>+AA17+AA27+AA36</f>
        <v>467682979</v>
      </c>
    </row>
    <row r="39" spans="1:27" x14ac:dyDescent="0.25">
      <c r="A39" s="23" t="s">
        <v>60</v>
      </c>
      <c r="B39" s="17"/>
      <c r="C39" s="32">
        <v>-1528383197</v>
      </c>
      <c r="D39" s="32"/>
      <c r="E39" s="33">
        <v>-1282976771</v>
      </c>
      <c r="F39" s="2">
        <v>-1069213871</v>
      </c>
      <c r="G39" s="2">
        <v>-2437303613</v>
      </c>
      <c r="H39" s="2">
        <f>+G40+H60</f>
        <v>-2572481614</v>
      </c>
      <c r="I39" s="2">
        <f>+H40+I60</f>
        <v>-3617236232</v>
      </c>
      <c r="J39" s="2">
        <f>+G39</f>
        <v>-2437303613</v>
      </c>
      <c r="K39" s="2">
        <f>+I40+K60</f>
        <v>-4082087809</v>
      </c>
      <c r="L39" s="2">
        <f>+K40+L60</f>
        <v>-3855581011</v>
      </c>
      <c r="M39" s="2">
        <f>+L40+M60</f>
        <v>-4022527989</v>
      </c>
      <c r="N39" s="2">
        <f>+K39</f>
        <v>-4082087809</v>
      </c>
      <c r="O39" s="2">
        <f>+M40+O60</f>
        <v>-4207505949</v>
      </c>
      <c r="P39" s="2">
        <f>+O40+P60</f>
        <v>-4311768334</v>
      </c>
      <c r="Q39" s="2">
        <f>+P40+Q60</f>
        <v>-4442881408</v>
      </c>
      <c r="R39" s="2">
        <f>+O39</f>
        <v>-4207505949</v>
      </c>
      <c r="S39" s="2">
        <f>+Q40+S60</f>
        <v>-4665914285</v>
      </c>
      <c r="T39" s="2">
        <f>+S40+T60</f>
        <v>-4793975609</v>
      </c>
      <c r="U39" s="2">
        <f>+T40+U60</f>
        <v>-4970410236</v>
      </c>
      <c r="V39" s="2">
        <f>+S39</f>
        <v>-4665914285</v>
      </c>
      <c r="W39" s="2">
        <f>+G39</f>
        <v>-2437303613</v>
      </c>
      <c r="X39" s="2">
        <v>-1069213871</v>
      </c>
      <c r="Y39" s="2">
        <f>+W39-X39</f>
        <v>-1368089742</v>
      </c>
      <c r="Z39" s="34">
        <f>+IF(X39&lt;&gt;0,+(Y39/X39)*100,0)</f>
        <v>127.95286135976438</v>
      </c>
      <c r="AA39" s="35">
        <v>-1069213871</v>
      </c>
    </row>
    <row r="40" spans="1:27" x14ac:dyDescent="0.25">
      <c r="A40" s="41" t="s">
        <v>62</v>
      </c>
      <c r="B40" s="42" t="s">
        <v>61</v>
      </c>
      <c r="C40" s="43">
        <f>+C38+C39</f>
        <v>-3534636920</v>
      </c>
      <c r="D40" s="43">
        <f t="shared" ref="D40:AA40" si="4">+D38+D39</f>
        <v>0</v>
      </c>
      <c r="E40" s="44">
        <f t="shared" si="4"/>
        <v>-718153045</v>
      </c>
      <c r="F40" s="45">
        <f t="shared" si="4"/>
        <v>-601530892</v>
      </c>
      <c r="G40" s="45">
        <f t="shared" si="4"/>
        <v>-2555345598</v>
      </c>
      <c r="H40" s="45">
        <f t="shared" si="4"/>
        <v>-2726586662</v>
      </c>
      <c r="I40" s="45">
        <f t="shared" si="4"/>
        <v>-3823006629</v>
      </c>
      <c r="J40" s="45">
        <f>+I40</f>
        <v>-3823006629</v>
      </c>
      <c r="K40" s="45">
        <f t="shared" si="4"/>
        <v>-4231484160</v>
      </c>
      <c r="L40" s="45">
        <f t="shared" si="4"/>
        <v>-4022527989</v>
      </c>
      <c r="M40" s="45">
        <f t="shared" si="4"/>
        <v>-4207505949</v>
      </c>
      <c r="N40" s="45">
        <f>+M40</f>
        <v>-4207505949</v>
      </c>
      <c r="O40" s="45">
        <f t="shared" si="4"/>
        <v>-4311768334</v>
      </c>
      <c r="P40" s="45">
        <f t="shared" si="4"/>
        <v>-4442881408</v>
      </c>
      <c r="Q40" s="45">
        <f t="shared" si="4"/>
        <v>-4665914285</v>
      </c>
      <c r="R40" s="45">
        <f>+Q40</f>
        <v>-4665914285</v>
      </c>
      <c r="S40" s="45">
        <f t="shared" si="4"/>
        <v>-4793975609</v>
      </c>
      <c r="T40" s="45">
        <f t="shared" si="4"/>
        <v>-4970410236</v>
      </c>
      <c r="U40" s="45">
        <f t="shared" si="4"/>
        <v>-5120212192</v>
      </c>
      <c r="V40" s="45">
        <f>+U40</f>
        <v>-5120212192</v>
      </c>
      <c r="W40" s="45">
        <f>+V40</f>
        <v>-5120212192</v>
      </c>
      <c r="X40" s="45">
        <f t="shared" si="4"/>
        <v>-601530892</v>
      </c>
      <c r="Y40" s="45">
        <f t="shared" si="4"/>
        <v>-3727717683</v>
      </c>
      <c r="Z40" s="46">
        <f>+IF(X40&lt;&gt;0,+(Y40/X40)*100,0)</f>
        <v>619.7051111715806</v>
      </c>
      <c r="AA40" s="47">
        <f t="shared" si="4"/>
        <v>-601530892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-2437303613</v>
      </c>
      <c r="H60">
        <v>-17136016</v>
      </c>
      <c r="I60">
        <v>-890649570</v>
      </c>
      <c r="J60">
        <v>-2437303613</v>
      </c>
      <c r="K60">
        <v>-259081180</v>
      </c>
      <c r="L60">
        <v>375903149</v>
      </c>
      <c r="N60">
        <v>-259081180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C39B3E2-E3C8-48AC-817C-358B107B4F48}"/>
</file>

<file path=customXml/itemProps2.xml><?xml version="1.0" encoding="utf-8"?>
<ds:datastoreItem xmlns:ds="http://schemas.openxmlformats.org/officeDocument/2006/customXml" ds:itemID="{1769EF8E-BD87-411F-950D-A685D14490BB}"/>
</file>

<file path=customXml/itemProps3.xml><?xml version="1.0" encoding="utf-8"?>
<ds:datastoreItem xmlns:ds="http://schemas.openxmlformats.org/officeDocument/2006/customXml" ds:itemID="{2C44F654-6C9B-4F72-8FDB-4C1FA3CD5C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Summary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2025-08-22T07:26:24Z</dcterms:created>
  <dcterms:modified xsi:type="dcterms:W3CDTF">2025-08-22T07:27:03Z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